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Обоснование!$A$17:$AD$839</definedName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Обоснование!$A$1:$AD$861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B838" i="1" l="1"/>
  <c r="AC838" i="1" s="1"/>
  <c r="AA838" i="1"/>
  <c r="AB837" i="1"/>
  <c r="AC837" i="1" s="1"/>
  <c r="AA837" i="1"/>
  <c r="AB836" i="1"/>
  <c r="AC836" i="1" s="1"/>
  <c r="AA836" i="1"/>
  <c r="AB835" i="1"/>
  <c r="AC835" i="1" s="1"/>
  <c r="AA835" i="1"/>
  <c r="AB834" i="1"/>
  <c r="AC834" i="1" s="1"/>
  <c r="AA834" i="1"/>
  <c r="AB833" i="1"/>
  <c r="AC833" i="1" s="1"/>
  <c r="AA833" i="1"/>
  <c r="AB832" i="1"/>
  <c r="AC832" i="1" s="1"/>
  <c r="AA832" i="1"/>
  <c r="AB831" i="1"/>
  <c r="AC831" i="1" s="1"/>
  <c r="AA831" i="1"/>
  <c r="AB830" i="1"/>
  <c r="AC830" i="1" s="1"/>
  <c r="AA830" i="1"/>
  <c r="AB829" i="1"/>
  <c r="AC829" i="1" s="1"/>
  <c r="AA829" i="1"/>
  <c r="AB828" i="1"/>
  <c r="AC828" i="1" s="1"/>
  <c r="AA828" i="1"/>
  <c r="AB827" i="1"/>
  <c r="AC827" i="1" s="1"/>
  <c r="AA827" i="1"/>
  <c r="AB826" i="1"/>
  <c r="AC826" i="1" s="1"/>
  <c r="AA826" i="1"/>
  <c r="AB825" i="1"/>
  <c r="AC825" i="1" s="1"/>
  <c r="AA825" i="1"/>
  <c r="AB824" i="1"/>
  <c r="AC824" i="1" s="1"/>
  <c r="AA824" i="1"/>
  <c r="AB823" i="1"/>
  <c r="AC823" i="1" s="1"/>
  <c r="AA823" i="1"/>
  <c r="AB822" i="1"/>
  <c r="AC822" i="1" s="1"/>
  <c r="AA822" i="1"/>
  <c r="AB821" i="1"/>
  <c r="AC821" i="1" s="1"/>
  <c r="AA821" i="1"/>
  <c r="AB820" i="1"/>
  <c r="AC820" i="1" s="1"/>
  <c r="AA820" i="1"/>
  <c r="AB819" i="1"/>
  <c r="AC819" i="1" s="1"/>
  <c r="AA819" i="1"/>
  <c r="AB818" i="1"/>
  <c r="AC818" i="1" s="1"/>
  <c r="AA818" i="1"/>
  <c r="AB817" i="1"/>
  <c r="AC817" i="1" s="1"/>
  <c r="AA817" i="1"/>
  <c r="AB816" i="1"/>
  <c r="AC816" i="1" s="1"/>
  <c r="AA816" i="1"/>
  <c r="AB815" i="1"/>
  <c r="AC815" i="1" s="1"/>
  <c r="AA815" i="1"/>
  <c r="AB814" i="1"/>
  <c r="AC814" i="1" s="1"/>
  <c r="AA814" i="1"/>
  <c r="AB813" i="1"/>
  <c r="AC813" i="1" s="1"/>
  <c r="AA813" i="1"/>
  <c r="AB812" i="1"/>
  <c r="AC812" i="1" s="1"/>
  <c r="AA812" i="1"/>
  <c r="AB811" i="1"/>
  <c r="AC811" i="1" s="1"/>
  <c r="AA811" i="1"/>
  <c r="AB810" i="1"/>
  <c r="AC810" i="1" s="1"/>
  <c r="AA810" i="1"/>
  <c r="AB809" i="1"/>
  <c r="AC809" i="1" s="1"/>
  <c r="AA809" i="1"/>
  <c r="AB808" i="1"/>
  <c r="AC808" i="1" s="1"/>
  <c r="AA808" i="1"/>
  <c r="AB807" i="1"/>
  <c r="AC807" i="1" s="1"/>
  <c r="AA807" i="1"/>
  <c r="AB806" i="1"/>
  <c r="AC806" i="1" s="1"/>
  <c r="AA806" i="1"/>
  <c r="AB805" i="1"/>
  <c r="AC805" i="1" s="1"/>
  <c r="AA805" i="1"/>
  <c r="AB804" i="1"/>
  <c r="AC804" i="1" s="1"/>
  <c r="AA804" i="1"/>
  <c r="AB803" i="1"/>
  <c r="AC803" i="1" s="1"/>
  <c r="AA803" i="1"/>
  <c r="AB802" i="1"/>
  <c r="AC802" i="1" s="1"/>
  <c r="AA802" i="1"/>
  <c r="AB801" i="1"/>
  <c r="AC801" i="1" s="1"/>
  <c r="AA801" i="1"/>
  <c r="AB800" i="1"/>
  <c r="AC800" i="1" s="1"/>
  <c r="AA800" i="1"/>
  <c r="AB799" i="1"/>
  <c r="AC799" i="1" s="1"/>
  <c r="AA799" i="1"/>
  <c r="AB798" i="1"/>
  <c r="AC798" i="1" s="1"/>
  <c r="AA798" i="1"/>
  <c r="AB797" i="1"/>
  <c r="AC797" i="1" s="1"/>
  <c r="AA797" i="1"/>
  <c r="AB796" i="1"/>
  <c r="AC796" i="1" s="1"/>
  <c r="AA796" i="1"/>
  <c r="AB795" i="1"/>
  <c r="AC795" i="1" s="1"/>
  <c r="AA795" i="1"/>
  <c r="AB794" i="1"/>
  <c r="AC794" i="1" s="1"/>
  <c r="AA794" i="1"/>
  <c r="AB793" i="1"/>
  <c r="AC793" i="1" s="1"/>
  <c r="AA793" i="1"/>
  <c r="AB792" i="1"/>
  <c r="AC792" i="1" s="1"/>
  <c r="AA792" i="1"/>
  <c r="AB791" i="1"/>
  <c r="AC791" i="1" s="1"/>
  <c r="AA791" i="1"/>
  <c r="AB790" i="1"/>
  <c r="AC790" i="1" s="1"/>
  <c r="AA790" i="1"/>
  <c r="AB789" i="1"/>
  <c r="AC789" i="1" s="1"/>
  <c r="AA789" i="1"/>
  <c r="AB788" i="1"/>
  <c r="AC788" i="1" s="1"/>
  <c r="AA788" i="1"/>
  <c r="AB787" i="1"/>
  <c r="AC787" i="1" s="1"/>
  <c r="AA787" i="1"/>
  <c r="AB786" i="1"/>
  <c r="AC786" i="1" s="1"/>
  <c r="AA786" i="1"/>
  <c r="AB785" i="1"/>
  <c r="AC785" i="1" s="1"/>
  <c r="AA785" i="1"/>
  <c r="AB784" i="1"/>
  <c r="AC784" i="1" s="1"/>
  <c r="AA784" i="1"/>
  <c r="AB783" i="1"/>
  <c r="AC783" i="1" s="1"/>
  <c r="AA783" i="1"/>
  <c r="AB782" i="1"/>
  <c r="AC782" i="1" s="1"/>
  <c r="AA782" i="1"/>
  <c r="AB781" i="1"/>
  <c r="AC781" i="1" s="1"/>
  <c r="AA781" i="1"/>
  <c r="AB780" i="1"/>
  <c r="AC780" i="1" s="1"/>
  <c r="AA780" i="1"/>
  <c r="AB779" i="1"/>
  <c r="AC779" i="1" s="1"/>
  <c r="AA779" i="1"/>
  <c r="AB778" i="1"/>
  <c r="AC778" i="1" s="1"/>
  <c r="AA778" i="1"/>
  <c r="AB777" i="1"/>
  <c r="AC777" i="1" s="1"/>
  <c r="AA777" i="1"/>
  <c r="AB776" i="1"/>
  <c r="AC776" i="1" s="1"/>
  <c r="AA776" i="1"/>
  <c r="AB775" i="1"/>
  <c r="AC775" i="1" s="1"/>
  <c r="AA775" i="1"/>
  <c r="AB774" i="1"/>
  <c r="AC774" i="1" s="1"/>
  <c r="AA774" i="1"/>
  <c r="AD773" i="1"/>
  <c r="AB773" i="1"/>
  <c r="AC773" i="1" s="1"/>
  <c r="AA773" i="1"/>
  <c r="AB772" i="1"/>
  <c r="AC772" i="1" s="1"/>
  <c r="AA772" i="1"/>
  <c r="AD771" i="1"/>
  <c r="AB771" i="1"/>
  <c r="AC771" i="1" s="1"/>
  <c r="AA771" i="1"/>
  <c r="AB770" i="1"/>
  <c r="AC770" i="1" s="1"/>
  <c r="AA770" i="1"/>
  <c r="AD769" i="1"/>
  <c r="AB769" i="1"/>
  <c r="AC769" i="1" s="1"/>
  <c r="AA769" i="1"/>
  <c r="AB768" i="1"/>
  <c r="AC768" i="1" s="1"/>
  <c r="AA768" i="1"/>
  <c r="AD767" i="1"/>
  <c r="AB767" i="1"/>
  <c r="AC767" i="1" s="1"/>
  <c r="AA767" i="1"/>
  <c r="AB766" i="1"/>
  <c r="AC766" i="1" s="1"/>
  <c r="AA766" i="1"/>
  <c r="AD765" i="1"/>
  <c r="AB765" i="1"/>
  <c r="AC765" i="1" s="1"/>
  <c r="AA765" i="1"/>
  <c r="AB764" i="1"/>
  <c r="AC764" i="1" s="1"/>
  <c r="AA764" i="1"/>
  <c r="AD763" i="1"/>
  <c r="AB763" i="1"/>
  <c r="AC763" i="1" s="1"/>
  <c r="AA763" i="1"/>
  <c r="AB762" i="1"/>
  <c r="AC762" i="1" s="1"/>
  <c r="AA762" i="1"/>
  <c r="AD761" i="1"/>
  <c r="AB761" i="1"/>
  <c r="AC761" i="1" s="1"/>
  <c r="AA761" i="1"/>
  <c r="AB760" i="1"/>
  <c r="AC760" i="1" s="1"/>
  <c r="AA760" i="1"/>
  <c r="AD759" i="1"/>
  <c r="AB759" i="1"/>
  <c r="AC759" i="1" s="1"/>
  <c r="AA759" i="1"/>
  <c r="AB758" i="1"/>
  <c r="AC758" i="1" s="1"/>
  <c r="AA758" i="1"/>
  <c r="AD757" i="1"/>
  <c r="AB757" i="1"/>
  <c r="AC757" i="1" s="1"/>
  <c r="AA757" i="1"/>
  <c r="AB756" i="1"/>
  <c r="AC756" i="1" s="1"/>
  <c r="AA756" i="1"/>
  <c r="AD755" i="1"/>
  <c r="AB755" i="1"/>
  <c r="AC755" i="1" s="1"/>
  <c r="AA755" i="1"/>
  <c r="AC754" i="1"/>
  <c r="AB754" i="1"/>
  <c r="AD754" i="1" s="1"/>
  <c r="AA754" i="1"/>
  <c r="AC753" i="1"/>
  <c r="AB753" i="1"/>
  <c r="AD753" i="1" s="1"/>
  <c r="AA753" i="1"/>
  <c r="AC752" i="1"/>
  <c r="AB752" i="1"/>
  <c r="AD752" i="1" s="1"/>
  <c r="AA752" i="1"/>
  <c r="AC751" i="1"/>
  <c r="AB751" i="1"/>
  <c r="AD751" i="1" s="1"/>
  <c r="AA751" i="1"/>
  <c r="AC750" i="1"/>
  <c r="AB750" i="1"/>
  <c r="AD750" i="1" s="1"/>
  <c r="AA750" i="1"/>
  <c r="AC749" i="1"/>
  <c r="AB749" i="1"/>
  <c r="AD749" i="1" s="1"/>
  <c r="AA749" i="1"/>
  <c r="AC748" i="1"/>
  <c r="AB748" i="1"/>
  <c r="AD748" i="1" s="1"/>
  <c r="AA748" i="1"/>
  <c r="AC747" i="1"/>
  <c r="AB747" i="1"/>
  <c r="AD747" i="1" s="1"/>
  <c r="AA747" i="1"/>
  <c r="AC746" i="1"/>
  <c r="AB746" i="1"/>
  <c r="AD746" i="1" s="1"/>
  <c r="AA746" i="1"/>
  <c r="AC745" i="1"/>
  <c r="AB745" i="1"/>
  <c r="AD745" i="1" s="1"/>
  <c r="AA745" i="1"/>
  <c r="AC744" i="1"/>
  <c r="AB744" i="1"/>
  <c r="AD744" i="1" s="1"/>
  <c r="AA744" i="1"/>
  <c r="AC743" i="1"/>
  <c r="AB743" i="1"/>
  <c r="AD743" i="1" s="1"/>
  <c r="AA743" i="1"/>
  <c r="AC742" i="1"/>
  <c r="AB742" i="1"/>
  <c r="AD742" i="1" s="1"/>
  <c r="AA742" i="1"/>
  <c r="AC741" i="1"/>
  <c r="AB741" i="1"/>
  <c r="AD741" i="1" s="1"/>
  <c r="AA741" i="1"/>
  <c r="AC740" i="1"/>
  <c r="AB740" i="1"/>
  <c r="AD740" i="1" s="1"/>
  <c r="AA740" i="1"/>
  <c r="AC739" i="1"/>
  <c r="AB739" i="1"/>
  <c r="AD739" i="1" s="1"/>
  <c r="AA739" i="1"/>
  <c r="AC738" i="1"/>
  <c r="AB738" i="1"/>
  <c r="AD738" i="1" s="1"/>
  <c r="AA738" i="1"/>
  <c r="AC737" i="1"/>
  <c r="AB737" i="1"/>
  <c r="AD737" i="1" s="1"/>
  <c r="AA737" i="1"/>
  <c r="AC736" i="1"/>
  <c r="AB736" i="1"/>
  <c r="AD736" i="1" s="1"/>
  <c r="AA736" i="1"/>
  <c r="AC735" i="1"/>
  <c r="AB735" i="1"/>
  <c r="AD735" i="1" s="1"/>
  <c r="AA735" i="1"/>
  <c r="AC734" i="1"/>
  <c r="AB734" i="1"/>
  <c r="AD734" i="1" s="1"/>
  <c r="AA734" i="1"/>
  <c r="AC733" i="1"/>
  <c r="AB733" i="1"/>
  <c r="AD733" i="1" s="1"/>
  <c r="AA733" i="1"/>
  <c r="AC732" i="1"/>
  <c r="AB732" i="1"/>
  <c r="AD732" i="1" s="1"/>
  <c r="AA732" i="1"/>
  <c r="AC731" i="1"/>
  <c r="AB731" i="1"/>
  <c r="AD731" i="1" s="1"/>
  <c r="AA731" i="1"/>
  <c r="AC730" i="1"/>
  <c r="AB730" i="1"/>
  <c r="AD730" i="1" s="1"/>
  <c r="AA730" i="1"/>
  <c r="AC729" i="1"/>
  <c r="AB729" i="1"/>
  <c r="AD729" i="1" s="1"/>
  <c r="AA729" i="1"/>
  <c r="AC728" i="1"/>
  <c r="AB728" i="1"/>
  <c r="AD728" i="1" s="1"/>
  <c r="AA728" i="1"/>
  <c r="AC727" i="1"/>
  <c r="AB727" i="1"/>
  <c r="AD727" i="1" s="1"/>
  <c r="AA727" i="1"/>
  <c r="AC726" i="1"/>
  <c r="AB726" i="1"/>
  <c r="AD726" i="1" s="1"/>
  <c r="AA726" i="1"/>
  <c r="AC725" i="1"/>
  <c r="AB725" i="1"/>
  <c r="AD725" i="1" s="1"/>
  <c r="AA725" i="1"/>
  <c r="AC724" i="1"/>
  <c r="AB724" i="1"/>
  <c r="AD724" i="1" s="1"/>
  <c r="AA724" i="1"/>
  <c r="AC723" i="1"/>
  <c r="AB723" i="1"/>
  <c r="AD723" i="1" s="1"/>
  <c r="AA723" i="1"/>
  <c r="AC722" i="1"/>
  <c r="AB722" i="1"/>
  <c r="AD722" i="1" s="1"/>
  <c r="AA722" i="1"/>
  <c r="AC721" i="1"/>
  <c r="AB721" i="1"/>
  <c r="AD721" i="1" s="1"/>
  <c r="AA721" i="1"/>
  <c r="AB720" i="1"/>
  <c r="AC720" i="1" s="1"/>
  <c r="AA720" i="1"/>
  <c r="AB719" i="1"/>
  <c r="AC719" i="1" s="1"/>
  <c r="AA719" i="1"/>
  <c r="AB718" i="1"/>
  <c r="AC718" i="1" s="1"/>
  <c r="AA718" i="1"/>
  <c r="AB717" i="1"/>
  <c r="AC717" i="1" s="1"/>
  <c r="AA717" i="1"/>
  <c r="AB716" i="1"/>
  <c r="AC716" i="1" s="1"/>
  <c r="AA716" i="1"/>
  <c r="AB715" i="1"/>
  <c r="AC715" i="1" s="1"/>
  <c r="AA715" i="1"/>
  <c r="AB714" i="1"/>
  <c r="AC714" i="1" s="1"/>
  <c r="AA714" i="1"/>
  <c r="AB713" i="1"/>
  <c r="AC713" i="1" s="1"/>
  <c r="AA713" i="1"/>
  <c r="AB712" i="1"/>
  <c r="AC712" i="1" s="1"/>
  <c r="AA712" i="1"/>
  <c r="AB711" i="1"/>
  <c r="AC711" i="1" s="1"/>
  <c r="AA711" i="1"/>
  <c r="AB710" i="1"/>
  <c r="AC710" i="1" s="1"/>
  <c r="AA710" i="1"/>
  <c r="AB709" i="1"/>
  <c r="AC709" i="1" s="1"/>
  <c r="AA709" i="1"/>
  <c r="AB708" i="1"/>
  <c r="AC708" i="1" s="1"/>
  <c r="AA708" i="1"/>
  <c r="AB707" i="1"/>
  <c r="AC707" i="1" s="1"/>
  <c r="AA707" i="1"/>
  <c r="AB706" i="1"/>
  <c r="AC706" i="1" s="1"/>
  <c r="AA706" i="1"/>
  <c r="AB705" i="1"/>
  <c r="AC705" i="1" s="1"/>
  <c r="AA705" i="1"/>
  <c r="AB704" i="1"/>
  <c r="AC704" i="1" s="1"/>
  <c r="AA704" i="1"/>
  <c r="AB703" i="1"/>
  <c r="AC703" i="1" s="1"/>
  <c r="AA703" i="1"/>
  <c r="AB702" i="1"/>
  <c r="AC702" i="1" s="1"/>
  <c r="AA702" i="1"/>
  <c r="AB701" i="1"/>
  <c r="AC701" i="1" s="1"/>
  <c r="AA701" i="1"/>
  <c r="AB700" i="1"/>
  <c r="AC700" i="1" s="1"/>
  <c r="AA700" i="1"/>
  <c r="AB699" i="1"/>
  <c r="AC699" i="1" s="1"/>
  <c r="AA699" i="1"/>
  <c r="AB698" i="1"/>
  <c r="AC698" i="1" s="1"/>
  <c r="AA698" i="1"/>
  <c r="AB697" i="1"/>
  <c r="AC697" i="1" s="1"/>
  <c r="AA697" i="1"/>
  <c r="AB696" i="1"/>
  <c r="AC696" i="1" s="1"/>
  <c r="AA696" i="1"/>
  <c r="AB695" i="1"/>
  <c r="AC695" i="1" s="1"/>
  <c r="AA695" i="1"/>
  <c r="AB694" i="1"/>
  <c r="AC694" i="1" s="1"/>
  <c r="AA694" i="1"/>
  <c r="AB693" i="1"/>
  <c r="AC693" i="1" s="1"/>
  <c r="AA693" i="1"/>
  <c r="AB692" i="1"/>
  <c r="AC692" i="1" s="1"/>
  <c r="AA692" i="1"/>
  <c r="AB691" i="1"/>
  <c r="AC691" i="1" s="1"/>
  <c r="AA691" i="1"/>
  <c r="AB690" i="1"/>
  <c r="AC690" i="1" s="1"/>
  <c r="AA690" i="1"/>
  <c r="AB689" i="1"/>
  <c r="AC689" i="1" s="1"/>
  <c r="AA689" i="1"/>
  <c r="AB688" i="1"/>
  <c r="AC688" i="1" s="1"/>
  <c r="AA688" i="1"/>
  <c r="AB687" i="1"/>
  <c r="AC687" i="1" s="1"/>
  <c r="AA687" i="1"/>
  <c r="AB686" i="1"/>
  <c r="AC686" i="1" s="1"/>
  <c r="AA686" i="1"/>
  <c r="AB685" i="1"/>
  <c r="AC685" i="1" s="1"/>
  <c r="AA685" i="1"/>
  <c r="AB684" i="1"/>
  <c r="AC684" i="1" s="1"/>
  <c r="AA684" i="1"/>
  <c r="AB683" i="1"/>
  <c r="AC683" i="1" s="1"/>
  <c r="AA683" i="1"/>
  <c r="AB682" i="1"/>
  <c r="AC682" i="1" s="1"/>
  <c r="AA682" i="1"/>
  <c r="AB681" i="1"/>
  <c r="AC681" i="1" s="1"/>
  <c r="AA681" i="1"/>
  <c r="AB680" i="1"/>
  <c r="AC680" i="1" s="1"/>
  <c r="AA680" i="1"/>
  <c r="AB679" i="1"/>
  <c r="AA679" i="1"/>
  <c r="AB678" i="1"/>
  <c r="AC678" i="1" s="1"/>
  <c r="AA678" i="1"/>
  <c r="AB677" i="1"/>
  <c r="AC677" i="1" s="1"/>
  <c r="AA677" i="1"/>
  <c r="AB676" i="1"/>
  <c r="AC676" i="1" s="1"/>
  <c r="AA676" i="1"/>
  <c r="AB675" i="1"/>
  <c r="AC675" i="1" s="1"/>
  <c r="AA675" i="1"/>
  <c r="AB674" i="1"/>
  <c r="AC674" i="1" s="1"/>
  <c r="AA674" i="1"/>
  <c r="AB673" i="1"/>
  <c r="AC673" i="1" s="1"/>
  <c r="AA673" i="1"/>
  <c r="AB672" i="1"/>
  <c r="AC672" i="1" s="1"/>
  <c r="AA672" i="1"/>
  <c r="AB671" i="1"/>
  <c r="AC671" i="1" s="1"/>
  <c r="AA671" i="1"/>
  <c r="AB670" i="1"/>
  <c r="AD670" i="1" s="1"/>
  <c r="AA670" i="1"/>
  <c r="AB669" i="1"/>
  <c r="AD669" i="1" s="1"/>
  <c r="AA669" i="1"/>
  <c r="AB668" i="1"/>
  <c r="AD668" i="1" s="1"/>
  <c r="AA668" i="1"/>
  <c r="AB667" i="1"/>
  <c r="AD667" i="1" s="1"/>
  <c r="AA667" i="1"/>
  <c r="AB666" i="1"/>
  <c r="AD666" i="1" s="1"/>
  <c r="AA666" i="1"/>
  <c r="AB665" i="1"/>
  <c r="AD665" i="1" s="1"/>
  <c r="AA665" i="1"/>
  <c r="AB664" i="1"/>
  <c r="AD664" i="1" s="1"/>
  <c r="AA664" i="1"/>
  <c r="AB663" i="1"/>
  <c r="AD663" i="1" s="1"/>
  <c r="AA663" i="1"/>
  <c r="AB662" i="1"/>
  <c r="AD662" i="1" s="1"/>
  <c r="AA662" i="1"/>
  <c r="AB661" i="1"/>
  <c r="AD661" i="1" s="1"/>
  <c r="AA661" i="1"/>
  <c r="AB660" i="1"/>
  <c r="AD660" i="1" s="1"/>
  <c r="AA660" i="1"/>
  <c r="AB659" i="1"/>
  <c r="AD659" i="1" s="1"/>
  <c r="AA659" i="1"/>
  <c r="AB658" i="1"/>
  <c r="AD658" i="1" s="1"/>
  <c r="AA658" i="1"/>
  <c r="AB657" i="1"/>
  <c r="AD657" i="1" s="1"/>
  <c r="AA657" i="1"/>
  <c r="AB656" i="1"/>
  <c r="AD656" i="1" s="1"/>
  <c r="AA656" i="1"/>
  <c r="AB655" i="1"/>
  <c r="AD655" i="1" s="1"/>
  <c r="AA655" i="1"/>
  <c r="AB654" i="1"/>
  <c r="AD654" i="1" s="1"/>
  <c r="AA654" i="1"/>
  <c r="AB653" i="1"/>
  <c r="AD653" i="1" s="1"/>
  <c r="AA653" i="1"/>
  <c r="AB652" i="1"/>
  <c r="AD652" i="1" s="1"/>
  <c r="AA652" i="1"/>
  <c r="AB651" i="1"/>
  <c r="AD651" i="1" s="1"/>
  <c r="AA651" i="1"/>
  <c r="AB650" i="1"/>
  <c r="AD650" i="1" s="1"/>
  <c r="AA650" i="1"/>
  <c r="AB649" i="1"/>
  <c r="AD649" i="1" s="1"/>
  <c r="AA649" i="1"/>
  <c r="AB648" i="1"/>
  <c r="AD648" i="1" s="1"/>
  <c r="AA648" i="1"/>
  <c r="AB647" i="1"/>
  <c r="AD647" i="1" s="1"/>
  <c r="AA647" i="1"/>
  <c r="AB646" i="1"/>
  <c r="AD646" i="1" s="1"/>
  <c r="AA646" i="1"/>
  <c r="AB645" i="1"/>
  <c r="AD645" i="1" s="1"/>
  <c r="AA645" i="1"/>
  <c r="AB644" i="1"/>
  <c r="AD644" i="1" s="1"/>
  <c r="AA644" i="1"/>
  <c r="AB643" i="1"/>
  <c r="AD643" i="1" s="1"/>
  <c r="AA643" i="1"/>
  <c r="AB642" i="1"/>
  <c r="AD642" i="1" s="1"/>
  <c r="AA642" i="1"/>
  <c r="AB641" i="1"/>
  <c r="AD641" i="1" s="1"/>
  <c r="AA641" i="1"/>
  <c r="AB640" i="1"/>
  <c r="AD640" i="1" s="1"/>
  <c r="AA640" i="1"/>
  <c r="AB639" i="1"/>
  <c r="AD639" i="1" s="1"/>
  <c r="AA639" i="1"/>
  <c r="AB638" i="1"/>
  <c r="AD638" i="1" s="1"/>
  <c r="AA638" i="1"/>
  <c r="AB637" i="1"/>
  <c r="AD637" i="1" s="1"/>
  <c r="AA637" i="1"/>
  <c r="AB636" i="1"/>
  <c r="AD636" i="1" s="1"/>
  <c r="AA636" i="1"/>
  <c r="AB635" i="1"/>
  <c r="AD635" i="1" s="1"/>
  <c r="AA635" i="1"/>
  <c r="AB634" i="1"/>
  <c r="AD634" i="1" s="1"/>
  <c r="AA634" i="1"/>
  <c r="AB633" i="1"/>
  <c r="AD633" i="1" s="1"/>
  <c r="AA633" i="1"/>
  <c r="AB632" i="1"/>
  <c r="AD632" i="1" s="1"/>
  <c r="AA632" i="1"/>
  <c r="AB631" i="1"/>
  <c r="AD631" i="1" s="1"/>
  <c r="AA631" i="1"/>
  <c r="AB630" i="1"/>
  <c r="AD630" i="1" s="1"/>
  <c r="AA630" i="1"/>
  <c r="AB629" i="1"/>
  <c r="AD629" i="1" s="1"/>
  <c r="AA629" i="1"/>
  <c r="AB628" i="1"/>
  <c r="AD628" i="1" s="1"/>
  <c r="AA628" i="1"/>
  <c r="AB627" i="1"/>
  <c r="AD627" i="1" s="1"/>
  <c r="AA627" i="1"/>
  <c r="AB626" i="1"/>
  <c r="AD626" i="1" s="1"/>
  <c r="AA626" i="1"/>
  <c r="AB625" i="1"/>
  <c r="AD625" i="1" s="1"/>
  <c r="AA625" i="1"/>
  <c r="AB624" i="1"/>
  <c r="AD624" i="1" s="1"/>
  <c r="AA624" i="1"/>
  <c r="AB623" i="1"/>
  <c r="AD623" i="1" s="1"/>
  <c r="AA623" i="1"/>
  <c r="AB622" i="1"/>
  <c r="AD622" i="1" s="1"/>
  <c r="AA622" i="1"/>
  <c r="AB621" i="1"/>
  <c r="AD621" i="1" s="1"/>
  <c r="AA621" i="1"/>
  <c r="AB620" i="1"/>
  <c r="AD620" i="1" s="1"/>
  <c r="AA620" i="1"/>
  <c r="AB619" i="1"/>
  <c r="AD619" i="1" s="1"/>
  <c r="AA619" i="1"/>
  <c r="AB618" i="1"/>
  <c r="AD618" i="1" s="1"/>
  <c r="AA618" i="1"/>
  <c r="AB617" i="1"/>
  <c r="AD617" i="1" s="1"/>
  <c r="AA617" i="1"/>
  <c r="AB616" i="1"/>
  <c r="AD616" i="1" s="1"/>
  <c r="AA616" i="1"/>
  <c r="AB615" i="1"/>
  <c r="AD615" i="1" s="1"/>
  <c r="AA615" i="1"/>
  <c r="AB614" i="1"/>
  <c r="AD614" i="1" s="1"/>
  <c r="AA614" i="1"/>
  <c r="AB613" i="1"/>
  <c r="AD613" i="1" s="1"/>
  <c r="AA613" i="1"/>
  <c r="AB612" i="1"/>
  <c r="AD612" i="1" s="1"/>
  <c r="AA612" i="1"/>
  <c r="AB611" i="1"/>
  <c r="AD611" i="1" s="1"/>
  <c r="AA611" i="1"/>
  <c r="AB610" i="1"/>
  <c r="AD610" i="1" s="1"/>
  <c r="AA610" i="1"/>
  <c r="AB609" i="1"/>
  <c r="AD609" i="1" s="1"/>
  <c r="AA609" i="1"/>
  <c r="AB608" i="1"/>
  <c r="AD608" i="1" s="1"/>
  <c r="AA608" i="1"/>
  <c r="AB607" i="1"/>
  <c r="AD607" i="1" s="1"/>
  <c r="AA607" i="1"/>
  <c r="AB606" i="1"/>
  <c r="AD606" i="1" s="1"/>
  <c r="AA606" i="1"/>
  <c r="AB605" i="1"/>
  <c r="AD605" i="1" s="1"/>
  <c r="AA605" i="1"/>
  <c r="AB604" i="1"/>
  <c r="AD604" i="1" s="1"/>
  <c r="AA604" i="1"/>
  <c r="AB603" i="1"/>
  <c r="AD603" i="1" s="1"/>
  <c r="AA603" i="1"/>
  <c r="AB602" i="1"/>
  <c r="AD602" i="1" s="1"/>
  <c r="AA602" i="1"/>
  <c r="AB601" i="1"/>
  <c r="AD601" i="1" s="1"/>
  <c r="AA601" i="1"/>
  <c r="AB600" i="1"/>
  <c r="AD600" i="1" s="1"/>
  <c r="AA600" i="1"/>
  <c r="AB599" i="1"/>
  <c r="AD599" i="1" s="1"/>
  <c r="AA599" i="1"/>
  <c r="AB598" i="1"/>
  <c r="AD598" i="1" s="1"/>
  <c r="AA598" i="1"/>
  <c r="AB597" i="1"/>
  <c r="AD597" i="1" s="1"/>
  <c r="AA597" i="1"/>
  <c r="AB596" i="1"/>
  <c r="AD596" i="1" s="1"/>
  <c r="AA596" i="1"/>
  <c r="AB595" i="1"/>
  <c r="AD595" i="1" s="1"/>
  <c r="AA595" i="1"/>
  <c r="AB594" i="1"/>
  <c r="AD594" i="1" s="1"/>
  <c r="AA594" i="1"/>
  <c r="AB593" i="1"/>
  <c r="AD593" i="1" s="1"/>
  <c r="AA593" i="1"/>
  <c r="AB592" i="1"/>
  <c r="AD592" i="1" s="1"/>
  <c r="AA592" i="1"/>
  <c r="AB591" i="1"/>
  <c r="AD591" i="1" s="1"/>
  <c r="AA591" i="1"/>
  <c r="AB590" i="1"/>
  <c r="AD590" i="1" s="1"/>
  <c r="AA590" i="1"/>
  <c r="AB589" i="1"/>
  <c r="AD589" i="1" s="1"/>
  <c r="AA589" i="1"/>
  <c r="AB588" i="1"/>
  <c r="AD588" i="1" s="1"/>
  <c r="AA588" i="1"/>
  <c r="AB587" i="1"/>
  <c r="AD587" i="1" s="1"/>
  <c r="AA587" i="1"/>
  <c r="AB586" i="1"/>
  <c r="AD586" i="1" s="1"/>
  <c r="AA586" i="1"/>
  <c r="AB585" i="1"/>
  <c r="AD585" i="1" s="1"/>
  <c r="AA585" i="1"/>
  <c r="AB584" i="1"/>
  <c r="AD584" i="1" s="1"/>
  <c r="AA584" i="1"/>
  <c r="AB583" i="1"/>
  <c r="AD583" i="1" s="1"/>
  <c r="AA583" i="1"/>
  <c r="AB582" i="1"/>
  <c r="AD582" i="1" s="1"/>
  <c r="AA582" i="1"/>
  <c r="AB581" i="1"/>
  <c r="AD581" i="1" s="1"/>
  <c r="AA581" i="1"/>
  <c r="AB580" i="1"/>
  <c r="AD580" i="1" s="1"/>
  <c r="AA580" i="1"/>
  <c r="AB579" i="1"/>
  <c r="AD579" i="1" s="1"/>
  <c r="AA579" i="1"/>
  <c r="AB578" i="1"/>
  <c r="AD578" i="1" s="1"/>
  <c r="AA578" i="1"/>
  <c r="AB577" i="1"/>
  <c r="AD577" i="1" s="1"/>
  <c r="AA577" i="1"/>
  <c r="AB576" i="1"/>
  <c r="AD576" i="1" s="1"/>
  <c r="AA576" i="1"/>
  <c r="AB575" i="1"/>
  <c r="AD575" i="1" s="1"/>
  <c r="AA575" i="1"/>
  <c r="AB574" i="1"/>
  <c r="AD574" i="1" s="1"/>
  <c r="AA574" i="1"/>
  <c r="AB573" i="1"/>
  <c r="AD573" i="1" s="1"/>
  <c r="AA573" i="1"/>
  <c r="AB572" i="1"/>
  <c r="AD572" i="1" s="1"/>
  <c r="AA572" i="1"/>
  <c r="AB571" i="1"/>
  <c r="AD571" i="1" s="1"/>
  <c r="AA571" i="1"/>
  <c r="AB570" i="1"/>
  <c r="AD570" i="1" s="1"/>
  <c r="AA570" i="1"/>
  <c r="AB569" i="1"/>
  <c r="AD569" i="1" s="1"/>
  <c r="AA569" i="1"/>
  <c r="AB568" i="1"/>
  <c r="AD568" i="1" s="1"/>
  <c r="AA568" i="1"/>
  <c r="AB567" i="1"/>
  <c r="AD567" i="1" s="1"/>
  <c r="AA567" i="1"/>
  <c r="AB566" i="1"/>
  <c r="AD566" i="1" s="1"/>
  <c r="AA566" i="1"/>
  <c r="AB565" i="1"/>
  <c r="AD565" i="1" s="1"/>
  <c r="AA565" i="1"/>
  <c r="AB564" i="1"/>
  <c r="AD564" i="1" s="1"/>
  <c r="AA564" i="1"/>
  <c r="AB563" i="1"/>
  <c r="AD563" i="1" s="1"/>
  <c r="AA563" i="1"/>
  <c r="AB562" i="1"/>
  <c r="AD562" i="1" s="1"/>
  <c r="AA562" i="1"/>
  <c r="AB561" i="1"/>
  <c r="AD561" i="1" s="1"/>
  <c r="AA561" i="1"/>
  <c r="AB560" i="1"/>
  <c r="AD560" i="1" s="1"/>
  <c r="AA560" i="1"/>
  <c r="AB559" i="1"/>
  <c r="AD559" i="1" s="1"/>
  <c r="AA559" i="1"/>
  <c r="AB558" i="1"/>
  <c r="AD558" i="1" s="1"/>
  <c r="AA558" i="1"/>
  <c r="AB557" i="1"/>
  <c r="AD557" i="1" s="1"/>
  <c r="AA557" i="1"/>
  <c r="AB556" i="1"/>
  <c r="AD556" i="1" s="1"/>
  <c r="AA556" i="1"/>
  <c r="AB555" i="1"/>
  <c r="AD555" i="1" s="1"/>
  <c r="AA555" i="1"/>
  <c r="AB554" i="1"/>
  <c r="AD554" i="1" s="1"/>
  <c r="AA554" i="1"/>
  <c r="AB553" i="1"/>
  <c r="AD553" i="1" s="1"/>
  <c r="AA553" i="1"/>
  <c r="AB552" i="1"/>
  <c r="AD552" i="1" s="1"/>
  <c r="AA552" i="1"/>
  <c r="AB551" i="1"/>
  <c r="AD551" i="1" s="1"/>
  <c r="AA551" i="1"/>
  <c r="AB550" i="1"/>
  <c r="AD550" i="1" s="1"/>
  <c r="AA550" i="1"/>
  <c r="AB549" i="1"/>
  <c r="AD549" i="1" s="1"/>
  <c r="AA549" i="1"/>
  <c r="AB548" i="1"/>
  <c r="AD548" i="1" s="1"/>
  <c r="AA548" i="1"/>
  <c r="AB547" i="1"/>
  <c r="AD547" i="1" s="1"/>
  <c r="AA547" i="1"/>
  <c r="AB546" i="1"/>
  <c r="AD546" i="1" s="1"/>
  <c r="AA546" i="1"/>
  <c r="AB545" i="1"/>
  <c r="AD545" i="1" s="1"/>
  <c r="AA545" i="1"/>
  <c r="AB544" i="1"/>
  <c r="AD544" i="1" s="1"/>
  <c r="AA544" i="1"/>
  <c r="AB543" i="1"/>
  <c r="AD543" i="1" s="1"/>
  <c r="AA543" i="1"/>
  <c r="AD542" i="1"/>
  <c r="AB542" i="1"/>
  <c r="AC542" i="1" s="1"/>
  <c r="AA542" i="1"/>
  <c r="AB541" i="1"/>
  <c r="AC541" i="1" s="1"/>
  <c r="AA541" i="1"/>
  <c r="AD540" i="1"/>
  <c r="AB540" i="1"/>
  <c r="AC540" i="1" s="1"/>
  <c r="AA540" i="1"/>
  <c r="AB539" i="1"/>
  <c r="AC539" i="1" s="1"/>
  <c r="AA539" i="1"/>
  <c r="AD538" i="1"/>
  <c r="AB538" i="1"/>
  <c r="AC538" i="1" s="1"/>
  <c r="AA538" i="1"/>
  <c r="AB537" i="1"/>
  <c r="AC537" i="1" s="1"/>
  <c r="AA537" i="1"/>
  <c r="AD536" i="1"/>
  <c r="AB536" i="1"/>
  <c r="AC536" i="1" s="1"/>
  <c r="AA536" i="1"/>
  <c r="AB535" i="1"/>
  <c r="AC535" i="1" s="1"/>
  <c r="AA535" i="1"/>
  <c r="AD534" i="1"/>
  <c r="AB534" i="1"/>
  <c r="AC534" i="1" s="1"/>
  <c r="AA534" i="1"/>
  <c r="AB533" i="1"/>
  <c r="AC533" i="1" s="1"/>
  <c r="AA533" i="1"/>
  <c r="AD532" i="1"/>
  <c r="AB532" i="1"/>
  <c r="AC532" i="1" s="1"/>
  <c r="AA532" i="1"/>
  <c r="AB531" i="1"/>
  <c r="AC531" i="1" s="1"/>
  <c r="AA531" i="1"/>
  <c r="AD530" i="1"/>
  <c r="AB530" i="1"/>
  <c r="AC530" i="1" s="1"/>
  <c r="AA530" i="1"/>
  <c r="AB529" i="1"/>
  <c r="AC529" i="1" s="1"/>
  <c r="AA529" i="1"/>
  <c r="AD528" i="1"/>
  <c r="AB528" i="1"/>
  <c r="AC528" i="1" s="1"/>
  <c r="AA528" i="1"/>
  <c r="AB527" i="1"/>
  <c r="AC527" i="1" s="1"/>
  <c r="AA527" i="1"/>
  <c r="AD526" i="1"/>
  <c r="AB526" i="1"/>
  <c r="AC526" i="1" s="1"/>
  <c r="AA526" i="1"/>
  <c r="AB525" i="1"/>
  <c r="AC525" i="1" s="1"/>
  <c r="AA525" i="1"/>
  <c r="AD524" i="1"/>
  <c r="AB524" i="1"/>
  <c r="AC524" i="1" s="1"/>
  <c r="AA524" i="1"/>
  <c r="AB523" i="1"/>
  <c r="AC523" i="1" s="1"/>
  <c r="AA523" i="1"/>
  <c r="AD522" i="1"/>
  <c r="AB522" i="1"/>
  <c r="AC522" i="1" s="1"/>
  <c r="AA522" i="1"/>
  <c r="AB521" i="1"/>
  <c r="AC521" i="1" s="1"/>
  <c r="AA521" i="1"/>
  <c r="AD520" i="1"/>
  <c r="AB520" i="1"/>
  <c r="AC520" i="1" s="1"/>
  <c r="AA520" i="1"/>
  <c r="AB519" i="1"/>
  <c r="AC519" i="1" s="1"/>
  <c r="AA519" i="1"/>
  <c r="AD518" i="1"/>
  <c r="AB518" i="1"/>
  <c r="AC518" i="1" s="1"/>
  <c r="AA518" i="1"/>
  <c r="AB517" i="1"/>
  <c r="AC517" i="1" s="1"/>
  <c r="AA517" i="1"/>
  <c r="AD516" i="1"/>
  <c r="AB516" i="1"/>
  <c r="AC516" i="1" s="1"/>
  <c r="AA516" i="1"/>
  <c r="AB515" i="1"/>
  <c r="AC515" i="1" s="1"/>
  <c r="AA515" i="1"/>
  <c r="AD514" i="1"/>
  <c r="AB514" i="1"/>
  <c r="AC514" i="1" s="1"/>
  <c r="AA514" i="1"/>
  <c r="AB513" i="1"/>
  <c r="AC513" i="1" s="1"/>
  <c r="AA513" i="1"/>
  <c r="AD512" i="1"/>
  <c r="AB512" i="1"/>
  <c r="AC512" i="1" s="1"/>
  <c r="AA512" i="1"/>
  <c r="AB511" i="1"/>
  <c r="AC511" i="1" s="1"/>
  <c r="AA511" i="1"/>
  <c r="AD510" i="1"/>
  <c r="AB510" i="1"/>
  <c r="AC510" i="1" s="1"/>
  <c r="AA510" i="1"/>
  <c r="AB509" i="1"/>
  <c r="AC509" i="1" s="1"/>
  <c r="AA509" i="1"/>
  <c r="AD508" i="1"/>
  <c r="AB508" i="1"/>
  <c r="AC508" i="1" s="1"/>
  <c r="AA508" i="1"/>
  <c r="AB507" i="1"/>
  <c r="AC507" i="1" s="1"/>
  <c r="AA507" i="1"/>
  <c r="AD506" i="1"/>
  <c r="AB506" i="1"/>
  <c r="AC506" i="1" s="1"/>
  <c r="AA506" i="1"/>
  <c r="AB505" i="1"/>
  <c r="AC505" i="1" s="1"/>
  <c r="AA505" i="1"/>
  <c r="AB504" i="1"/>
  <c r="AD504" i="1" s="1"/>
  <c r="AA504" i="1"/>
  <c r="AB503" i="1"/>
  <c r="AD503" i="1" s="1"/>
  <c r="AA503" i="1"/>
  <c r="AB502" i="1"/>
  <c r="AD502" i="1" s="1"/>
  <c r="AA502" i="1"/>
  <c r="AB501" i="1"/>
  <c r="AD501" i="1" s="1"/>
  <c r="AA501" i="1"/>
  <c r="AB500" i="1"/>
  <c r="AD500" i="1" s="1"/>
  <c r="AA500" i="1"/>
  <c r="AB499" i="1"/>
  <c r="AD499" i="1" s="1"/>
  <c r="AA499" i="1"/>
  <c r="AB498" i="1"/>
  <c r="AD498" i="1" s="1"/>
  <c r="AA498" i="1"/>
  <c r="AB497" i="1"/>
  <c r="AD497" i="1" s="1"/>
  <c r="AA497" i="1"/>
  <c r="AB496" i="1"/>
  <c r="AD496" i="1" s="1"/>
  <c r="AA496" i="1"/>
  <c r="AB495" i="1"/>
  <c r="AD495" i="1" s="1"/>
  <c r="AA495" i="1"/>
  <c r="AB494" i="1"/>
  <c r="AD494" i="1" s="1"/>
  <c r="AA494" i="1"/>
  <c r="AB493" i="1"/>
  <c r="AD493" i="1" s="1"/>
  <c r="AA493" i="1"/>
  <c r="AB492" i="1"/>
  <c r="AD492" i="1" s="1"/>
  <c r="AA492" i="1"/>
  <c r="AB491" i="1"/>
  <c r="AD491" i="1" s="1"/>
  <c r="AA491" i="1"/>
  <c r="AB490" i="1"/>
  <c r="AD490" i="1" s="1"/>
  <c r="AA490" i="1"/>
  <c r="AB489" i="1"/>
  <c r="AD489" i="1" s="1"/>
  <c r="AA489" i="1"/>
  <c r="AB488" i="1"/>
  <c r="AD488" i="1" s="1"/>
  <c r="AA488" i="1"/>
  <c r="AB487" i="1"/>
  <c r="AD487" i="1" s="1"/>
  <c r="AA487" i="1"/>
  <c r="AB486" i="1"/>
  <c r="AD486" i="1" s="1"/>
  <c r="AA486" i="1"/>
  <c r="AB485" i="1"/>
  <c r="AD485" i="1" s="1"/>
  <c r="AA485" i="1"/>
  <c r="AB484" i="1"/>
  <c r="AD484" i="1" s="1"/>
  <c r="AA484" i="1"/>
  <c r="AB483" i="1"/>
  <c r="AD483" i="1" s="1"/>
  <c r="AA483" i="1"/>
  <c r="AB482" i="1"/>
  <c r="AD482" i="1" s="1"/>
  <c r="AA482" i="1"/>
  <c r="AB481" i="1"/>
  <c r="AD481" i="1" s="1"/>
  <c r="AA481" i="1"/>
  <c r="AB480" i="1"/>
  <c r="AD480" i="1" s="1"/>
  <c r="AA480" i="1"/>
  <c r="AB479" i="1"/>
  <c r="AD479" i="1" s="1"/>
  <c r="AA479" i="1"/>
  <c r="AB478" i="1"/>
  <c r="AD478" i="1" s="1"/>
  <c r="AA478" i="1"/>
  <c r="AB477" i="1"/>
  <c r="AD477" i="1" s="1"/>
  <c r="AA477" i="1"/>
  <c r="AB476" i="1"/>
  <c r="AD476" i="1" s="1"/>
  <c r="AA476" i="1"/>
  <c r="AB475" i="1"/>
  <c r="AD475" i="1" s="1"/>
  <c r="AA475" i="1"/>
  <c r="AB474" i="1"/>
  <c r="AD474" i="1" s="1"/>
  <c r="AA474" i="1"/>
  <c r="AB473" i="1"/>
  <c r="AD473" i="1" s="1"/>
  <c r="AA473" i="1"/>
  <c r="AB472" i="1"/>
  <c r="AD472" i="1" s="1"/>
  <c r="AA472" i="1"/>
  <c r="AB471" i="1"/>
  <c r="AD471" i="1" s="1"/>
  <c r="AA471" i="1"/>
  <c r="AB470" i="1"/>
  <c r="AD470" i="1" s="1"/>
  <c r="AA470" i="1"/>
  <c r="AB469" i="1"/>
  <c r="AD469" i="1" s="1"/>
  <c r="AA469" i="1"/>
  <c r="AB468" i="1"/>
  <c r="AD468" i="1" s="1"/>
  <c r="AA468" i="1"/>
  <c r="AB467" i="1"/>
  <c r="AD467" i="1" s="1"/>
  <c r="AA467" i="1"/>
  <c r="AB466" i="1"/>
  <c r="AD466" i="1" s="1"/>
  <c r="AA466" i="1"/>
  <c r="AB465" i="1"/>
  <c r="AD465" i="1" s="1"/>
  <c r="AA465" i="1"/>
  <c r="AB464" i="1"/>
  <c r="AD464" i="1" s="1"/>
  <c r="AA464" i="1"/>
  <c r="AB463" i="1"/>
  <c r="AD463" i="1" s="1"/>
  <c r="AA463" i="1"/>
  <c r="AB462" i="1"/>
  <c r="AD462" i="1" s="1"/>
  <c r="AA462" i="1"/>
  <c r="AB461" i="1"/>
  <c r="AD461" i="1" s="1"/>
  <c r="AA461" i="1"/>
  <c r="AB460" i="1"/>
  <c r="AD460" i="1" s="1"/>
  <c r="AA460" i="1"/>
  <c r="AB459" i="1"/>
  <c r="AD459" i="1" s="1"/>
  <c r="AA459" i="1"/>
  <c r="AB458" i="1"/>
  <c r="AD458" i="1" s="1"/>
  <c r="AA458" i="1"/>
  <c r="AB457" i="1"/>
  <c r="AD457" i="1" s="1"/>
  <c r="AA457" i="1"/>
  <c r="AB456" i="1"/>
  <c r="AD456" i="1" s="1"/>
  <c r="AA456" i="1"/>
  <c r="AB455" i="1"/>
  <c r="AD455" i="1" s="1"/>
  <c r="AA455" i="1"/>
  <c r="AB454" i="1"/>
  <c r="AD454" i="1" s="1"/>
  <c r="AA454" i="1"/>
  <c r="AB453" i="1"/>
  <c r="AD453" i="1" s="1"/>
  <c r="AA453" i="1"/>
  <c r="AB452" i="1"/>
  <c r="AD452" i="1" s="1"/>
  <c r="AA452" i="1"/>
  <c r="AB451" i="1"/>
  <c r="AD451" i="1" s="1"/>
  <c r="AA451" i="1"/>
  <c r="AB450" i="1"/>
  <c r="AD450" i="1" s="1"/>
  <c r="AA450" i="1"/>
  <c r="AB449" i="1"/>
  <c r="AD449" i="1" s="1"/>
  <c r="AA449" i="1"/>
  <c r="AB448" i="1"/>
  <c r="AD448" i="1" s="1"/>
  <c r="AA448" i="1"/>
  <c r="AB447" i="1"/>
  <c r="AD447" i="1" s="1"/>
  <c r="AA447" i="1"/>
  <c r="AB446" i="1"/>
  <c r="AD446" i="1" s="1"/>
  <c r="AA446" i="1"/>
  <c r="AB445" i="1"/>
  <c r="AD445" i="1" s="1"/>
  <c r="AA445" i="1"/>
  <c r="AB444" i="1"/>
  <c r="AD444" i="1" s="1"/>
  <c r="AA444" i="1"/>
  <c r="AB443" i="1"/>
  <c r="AD443" i="1" s="1"/>
  <c r="AA443" i="1"/>
  <c r="AB442" i="1"/>
  <c r="AD442" i="1" s="1"/>
  <c r="AA442" i="1"/>
  <c r="AB441" i="1"/>
  <c r="AD441" i="1" s="1"/>
  <c r="AA441" i="1"/>
  <c r="AB440" i="1"/>
  <c r="AD440" i="1" s="1"/>
  <c r="AA440" i="1"/>
  <c r="AB439" i="1"/>
  <c r="AD439" i="1" s="1"/>
  <c r="AA439" i="1"/>
  <c r="AB438" i="1"/>
  <c r="AD438" i="1" s="1"/>
  <c r="AA438" i="1"/>
  <c r="AB437" i="1"/>
  <c r="AD437" i="1" s="1"/>
  <c r="AA437" i="1"/>
  <c r="AB436" i="1"/>
  <c r="AD436" i="1" s="1"/>
  <c r="AA436" i="1"/>
  <c r="AB435" i="1"/>
  <c r="AD435" i="1" s="1"/>
  <c r="AA435" i="1"/>
  <c r="AB434" i="1"/>
  <c r="AD434" i="1" s="1"/>
  <c r="AA434" i="1"/>
  <c r="AB433" i="1"/>
  <c r="AD433" i="1" s="1"/>
  <c r="AA433" i="1"/>
  <c r="AB432" i="1"/>
  <c r="AD432" i="1" s="1"/>
  <c r="AA432" i="1"/>
  <c r="AB431" i="1"/>
  <c r="AD431" i="1" s="1"/>
  <c r="AA431" i="1"/>
  <c r="AB430" i="1"/>
  <c r="AD430" i="1" s="1"/>
  <c r="AA430" i="1"/>
  <c r="AB429" i="1"/>
  <c r="AD429" i="1" s="1"/>
  <c r="AA429" i="1"/>
  <c r="AB428" i="1"/>
  <c r="AD428" i="1" s="1"/>
  <c r="AA428" i="1"/>
  <c r="AB427" i="1"/>
  <c r="AD427" i="1" s="1"/>
  <c r="AA427" i="1"/>
  <c r="AB426" i="1"/>
  <c r="AD426" i="1" s="1"/>
  <c r="AA426" i="1"/>
  <c r="AB425" i="1"/>
  <c r="AD425" i="1" s="1"/>
  <c r="AA425" i="1"/>
  <c r="AB424" i="1"/>
  <c r="AD424" i="1" s="1"/>
  <c r="AA424" i="1"/>
  <c r="AB423" i="1"/>
  <c r="AD423" i="1" s="1"/>
  <c r="AA423" i="1"/>
  <c r="AB422" i="1"/>
  <c r="AD422" i="1" s="1"/>
  <c r="AA422" i="1"/>
  <c r="AB421" i="1"/>
  <c r="AD421" i="1" s="1"/>
  <c r="AA421" i="1"/>
  <c r="AB420" i="1"/>
  <c r="AD420" i="1" s="1"/>
  <c r="AA420" i="1"/>
  <c r="AB419" i="1"/>
  <c r="AD419" i="1" s="1"/>
  <c r="AA419" i="1"/>
  <c r="AB418" i="1"/>
  <c r="AD418" i="1" s="1"/>
  <c r="AA418" i="1"/>
  <c r="AB417" i="1"/>
  <c r="AD417" i="1" s="1"/>
  <c r="AA417" i="1"/>
  <c r="AB416" i="1"/>
  <c r="AD416" i="1" s="1"/>
  <c r="AA416" i="1"/>
  <c r="AB415" i="1"/>
  <c r="AD415" i="1" s="1"/>
  <c r="AA415" i="1"/>
  <c r="AB414" i="1"/>
  <c r="AD414" i="1" s="1"/>
  <c r="AA414" i="1"/>
  <c r="AB413" i="1"/>
  <c r="AD413" i="1" s="1"/>
  <c r="AA413" i="1"/>
  <c r="AB412" i="1"/>
  <c r="AD412" i="1" s="1"/>
  <c r="AA412" i="1"/>
  <c r="AB411" i="1"/>
  <c r="AD411" i="1" s="1"/>
  <c r="AA411" i="1"/>
  <c r="AB410" i="1"/>
  <c r="AD410" i="1" s="1"/>
  <c r="AA410" i="1"/>
  <c r="AB409" i="1"/>
  <c r="AD409" i="1" s="1"/>
  <c r="AA409" i="1"/>
  <c r="AB408" i="1"/>
  <c r="AD408" i="1" s="1"/>
  <c r="AA408" i="1"/>
  <c r="AB407" i="1"/>
  <c r="AD407" i="1" s="1"/>
  <c r="AA407" i="1"/>
  <c r="AB406" i="1"/>
  <c r="AD406" i="1" s="1"/>
  <c r="AA406" i="1"/>
  <c r="AB405" i="1"/>
  <c r="AD405" i="1" s="1"/>
  <c r="AA405" i="1"/>
  <c r="AB404" i="1"/>
  <c r="AD404" i="1" s="1"/>
  <c r="AA404" i="1"/>
  <c r="AB403" i="1"/>
  <c r="AD403" i="1" s="1"/>
  <c r="AA403" i="1"/>
  <c r="AB402" i="1"/>
  <c r="AD402" i="1" s="1"/>
  <c r="AA402" i="1"/>
  <c r="AB401" i="1"/>
  <c r="AD401" i="1" s="1"/>
  <c r="AA401" i="1"/>
  <c r="AB400" i="1"/>
  <c r="AD400" i="1" s="1"/>
  <c r="AA400" i="1"/>
  <c r="AB399" i="1"/>
  <c r="AD399" i="1" s="1"/>
  <c r="AA399" i="1"/>
  <c r="AB398" i="1"/>
  <c r="AD398" i="1" s="1"/>
  <c r="AA398" i="1"/>
  <c r="AB397" i="1"/>
  <c r="AD397" i="1" s="1"/>
  <c r="AA397" i="1"/>
  <c r="AB396" i="1"/>
  <c r="AD396" i="1" s="1"/>
  <c r="AA396" i="1"/>
  <c r="AB395" i="1"/>
  <c r="AD395" i="1" s="1"/>
  <c r="AA395" i="1"/>
  <c r="AB394" i="1"/>
  <c r="AD394" i="1" s="1"/>
  <c r="AA394" i="1"/>
  <c r="AB393" i="1"/>
  <c r="AD393" i="1" s="1"/>
  <c r="AA393" i="1"/>
  <c r="AB392" i="1"/>
  <c r="AD392" i="1" s="1"/>
  <c r="AA392" i="1"/>
  <c r="AB391" i="1"/>
  <c r="AD391" i="1" s="1"/>
  <c r="AA391" i="1"/>
  <c r="AB390" i="1"/>
  <c r="AD390" i="1" s="1"/>
  <c r="AA390" i="1"/>
  <c r="AB389" i="1"/>
  <c r="AD389" i="1" s="1"/>
  <c r="AA389" i="1"/>
  <c r="AB388" i="1"/>
  <c r="AD388" i="1" s="1"/>
  <c r="AA388" i="1"/>
  <c r="AB387" i="1"/>
  <c r="AD387" i="1" s="1"/>
  <c r="AA387" i="1"/>
  <c r="AB386" i="1"/>
  <c r="AD386" i="1" s="1"/>
  <c r="AA386" i="1"/>
  <c r="AB385" i="1"/>
  <c r="AD385" i="1" s="1"/>
  <c r="AA385" i="1"/>
  <c r="AB384" i="1"/>
  <c r="AD384" i="1" s="1"/>
  <c r="AA384" i="1"/>
  <c r="AB383" i="1"/>
  <c r="AD383" i="1" s="1"/>
  <c r="AA383" i="1"/>
  <c r="AB382" i="1"/>
  <c r="AD382" i="1" s="1"/>
  <c r="AA382" i="1"/>
  <c r="AB381" i="1"/>
  <c r="AD381" i="1" s="1"/>
  <c r="AA381" i="1"/>
  <c r="AB380" i="1"/>
  <c r="AD380" i="1" s="1"/>
  <c r="AA380" i="1"/>
  <c r="AB379" i="1"/>
  <c r="AD379" i="1" s="1"/>
  <c r="AA379" i="1"/>
  <c r="AB378" i="1"/>
  <c r="AD378" i="1" s="1"/>
  <c r="AA378" i="1"/>
  <c r="AB377" i="1"/>
  <c r="AD377" i="1" s="1"/>
  <c r="AA377" i="1"/>
  <c r="AB376" i="1"/>
  <c r="AD376" i="1" s="1"/>
  <c r="AA376" i="1"/>
  <c r="AB375" i="1"/>
  <c r="AD375" i="1" s="1"/>
  <c r="AA375" i="1"/>
  <c r="AB374" i="1"/>
  <c r="AD374" i="1" s="1"/>
  <c r="AA374" i="1"/>
  <c r="AB373" i="1"/>
  <c r="AD373" i="1" s="1"/>
  <c r="AA373" i="1"/>
  <c r="AB372" i="1"/>
  <c r="AD372" i="1" s="1"/>
  <c r="AA372" i="1"/>
  <c r="AB371" i="1"/>
  <c r="AD371" i="1" s="1"/>
  <c r="AA371" i="1"/>
  <c r="AB370" i="1"/>
  <c r="AD370" i="1" s="1"/>
  <c r="AA370" i="1"/>
  <c r="AB369" i="1"/>
  <c r="AD369" i="1" s="1"/>
  <c r="AA369" i="1"/>
  <c r="AB368" i="1"/>
  <c r="AD368" i="1" s="1"/>
  <c r="AA368" i="1"/>
  <c r="AB367" i="1"/>
  <c r="AD367" i="1" s="1"/>
  <c r="AA367" i="1"/>
  <c r="AB366" i="1"/>
  <c r="AD366" i="1" s="1"/>
  <c r="AA366" i="1"/>
  <c r="AB365" i="1"/>
  <c r="AD365" i="1" s="1"/>
  <c r="AA365" i="1"/>
  <c r="AB364" i="1"/>
  <c r="AD364" i="1" s="1"/>
  <c r="AA364" i="1"/>
  <c r="AB363" i="1"/>
  <c r="AD363" i="1" s="1"/>
  <c r="AA363" i="1"/>
  <c r="AB362" i="1"/>
  <c r="AD362" i="1" s="1"/>
  <c r="AA362" i="1"/>
  <c r="AB361" i="1"/>
  <c r="AD361" i="1" s="1"/>
  <c r="AA361" i="1"/>
  <c r="AB360" i="1"/>
  <c r="AD360" i="1" s="1"/>
  <c r="AA360" i="1"/>
  <c r="AB359" i="1"/>
  <c r="AD359" i="1" s="1"/>
  <c r="AA359" i="1"/>
  <c r="AB358" i="1"/>
  <c r="AD358" i="1" s="1"/>
  <c r="AA358" i="1"/>
  <c r="AB357" i="1"/>
  <c r="AD357" i="1" s="1"/>
  <c r="AA357" i="1"/>
  <c r="AB356" i="1"/>
  <c r="AD356" i="1" s="1"/>
  <c r="AA356" i="1"/>
  <c r="AB355" i="1"/>
  <c r="AD355" i="1" s="1"/>
  <c r="AA355" i="1"/>
  <c r="AB354" i="1"/>
  <c r="AD354" i="1" s="1"/>
  <c r="AA354" i="1"/>
  <c r="AB353" i="1"/>
  <c r="AD353" i="1" s="1"/>
  <c r="AA353" i="1"/>
  <c r="AB352" i="1"/>
  <c r="AD352" i="1" s="1"/>
  <c r="AA352" i="1"/>
  <c r="AB351" i="1"/>
  <c r="AD351" i="1" s="1"/>
  <c r="AA351" i="1"/>
  <c r="AB350" i="1"/>
  <c r="AD350" i="1" s="1"/>
  <c r="AA350" i="1"/>
  <c r="AB349" i="1"/>
  <c r="AD349" i="1" s="1"/>
  <c r="AA349" i="1"/>
  <c r="AB348" i="1"/>
  <c r="AD348" i="1" s="1"/>
  <c r="AA348" i="1"/>
  <c r="AB347" i="1"/>
  <c r="AD347" i="1" s="1"/>
  <c r="AA347" i="1"/>
  <c r="AB346" i="1"/>
  <c r="AD346" i="1" s="1"/>
  <c r="AA346" i="1"/>
  <c r="AB345" i="1"/>
  <c r="AD345" i="1" s="1"/>
  <c r="AA345" i="1"/>
  <c r="AB344" i="1"/>
  <c r="AD344" i="1" s="1"/>
  <c r="AA344" i="1"/>
  <c r="AB343" i="1"/>
  <c r="AD343" i="1" s="1"/>
  <c r="AA343" i="1"/>
  <c r="AB342" i="1"/>
  <c r="AD342" i="1" s="1"/>
  <c r="AA342" i="1"/>
  <c r="AB341" i="1"/>
  <c r="AD341" i="1" s="1"/>
  <c r="AA341" i="1"/>
  <c r="AB340" i="1"/>
  <c r="AD340" i="1" s="1"/>
  <c r="AA340" i="1"/>
  <c r="AB339" i="1"/>
  <c r="AD339" i="1" s="1"/>
  <c r="AA339" i="1"/>
  <c r="AB338" i="1"/>
  <c r="AD338" i="1" s="1"/>
  <c r="AA338" i="1"/>
  <c r="AB337" i="1"/>
  <c r="AD337" i="1" s="1"/>
  <c r="AA337" i="1"/>
  <c r="AB336" i="1"/>
  <c r="AD336" i="1" s="1"/>
  <c r="AA336" i="1"/>
  <c r="AB335" i="1"/>
  <c r="AA335" i="1"/>
  <c r="AD334" i="1"/>
  <c r="AB334" i="1"/>
  <c r="AC334" i="1" s="1"/>
  <c r="AA334" i="1"/>
  <c r="AB333" i="1"/>
  <c r="AC333" i="1" s="1"/>
  <c r="AA333" i="1"/>
  <c r="AD332" i="1"/>
  <c r="AB332" i="1"/>
  <c r="AC332" i="1" s="1"/>
  <c r="AA332" i="1"/>
  <c r="AB331" i="1"/>
  <c r="AC331" i="1" s="1"/>
  <c r="AA331" i="1"/>
  <c r="AD330" i="1"/>
  <c r="AB330" i="1"/>
  <c r="AC330" i="1" s="1"/>
  <c r="AA330" i="1"/>
  <c r="AB329" i="1"/>
  <c r="AC329" i="1" s="1"/>
  <c r="AA329" i="1"/>
  <c r="AD328" i="1"/>
  <c r="AB328" i="1"/>
  <c r="AC328" i="1" s="1"/>
  <c r="AA328" i="1"/>
  <c r="AB327" i="1"/>
  <c r="AC327" i="1" s="1"/>
  <c r="AA327" i="1"/>
  <c r="AD326" i="1"/>
  <c r="AB326" i="1"/>
  <c r="AC326" i="1" s="1"/>
  <c r="AA326" i="1"/>
  <c r="AB325" i="1"/>
  <c r="AC325" i="1" s="1"/>
  <c r="AA325" i="1"/>
  <c r="AD324" i="1"/>
  <c r="AB324" i="1"/>
  <c r="AC324" i="1" s="1"/>
  <c r="AA324" i="1"/>
  <c r="AB323" i="1"/>
  <c r="AC323" i="1" s="1"/>
  <c r="AA323" i="1"/>
  <c r="AD322" i="1"/>
  <c r="AB322" i="1"/>
  <c r="AC322" i="1" s="1"/>
  <c r="AA322" i="1"/>
  <c r="AB321" i="1"/>
  <c r="AC321" i="1" s="1"/>
  <c r="AA321" i="1"/>
  <c r="AD320" i="1"/>
  <c r="AB320" i="1"/>
  <c r="AC320" i="1" s="1"/>
  <c r="AA320" i="1"/>
  <c r="AB319" i="1"/>
  <c r="AC319" i="1" s="1"/>
  <c r="AA319" i="1"/>
  <c r="AD318" i="1"/>
  <c r="AB318" i="1"/>
  <c r="AC318" i="1" s="1"/>
  <c r="AA318" i="1"/>
  <c r="AB317" i="1"/>
  <c r="AC317" i="1" s="1"/>
  <c r="AA317" i="1"/>
  <c r="AD316" i="1"/>
  <c r="AB316" i="1"/>
  <c r="AC316" i="1" s="1"/>
  <c r="AA316" i="1"/>
  <c r="AB315" i="1"/>
  <c r="AC315" i="1" s="1"/>
  <c r="AA315" i="1"/>
  <c r="AD314" i="1"/>
  <c r="AB314" i="1"/>
  <c r="AC314" i="1" s="1"/>
  <c r="AA314" i="1"/>
  <c r="AB313" i="1"/>
  <c r="AC313" i="1" s="1"/>
  <c r="AA313" i="1"/>
  <c r="AD312" i="1"/>
  <c r="AB312" i="1"/>
  <c r="AC312" i="1" s="1"/>
  <c r="AA312" i="1"/>
  <c r="AB311" i="1"/>
  <c r="AC311" i="1" s="1"/>
  <c r="AA311" i="1"/>
  <c r="AD310" i="1"/>
  <c r="AB310" i="1"/>
  <c r="AC310" i="1" s="1"/>
  <c r="AA310" i="1"/>
  <c r="AB309" i="1"/>
  <c r="AC309" i="1" s="1"/>
  <c r="AA309" i="1"/>
  <c r="AD308" i="1"/>
  <c r="AB308" i="1"/>
  <c r="AC308" i="1" s="1"/>
  <c r="AA308" i="1"/>
  <c r="AB307" i="1"/>
  <c r="AC307" i="1" s="1"/>
  <c r="AA307" i="1"/>
  <c r="AD306" i="1"/>
  <c r="AB306" i="1"/>
  <c r="AC306" i="1" s="1"/>
  <c r="AA306" i="1"/>
  <c r="AB305" i="1"/>
  <c r="AC305" i="1" s="1"/>
  <c r="AA305" i="1"/>
  <c r="AD304" i="1"/>
  <c r="AB304" i="1"/>
  <c r="AC304" i="1" s="1"/>
  <c r="AA304" i="1"/>
  <c r="AB303" i="1"/>
  <c r="AC303" i="1" s="1"/>
  <c r="AA303" i="1"/>
  <c r="AD302" i="1"/>
  <c r="AB302" i="1"/>
  <c r="AC302" i="1" s="1"/>
  <c r="AA302" i="1"/>
  <c r="AB301" i="1"/>
  <c r="AC301" i="1" s="1"/>
  <c r="AA301" i="1"/>
  <c r="AD300" i="1"/>
  <c r="AB300" i="1"/>
  <c r="AC300" i="1" s="1"/>
  <c r="AA300" i="1"/>
  <c r="AB299" i="1"/>
  <c r="AC299" i="1" s="1"/>
  <c r="AA299" i="1"/>
  <c r="AD298" i="1"/>
  <c r="AB298" i="1"/>
  <c r="AC298" i="1" s="1"/>
  <c r="AA298" i="1"/>
  <c r="AB297" i="1"/>
  <c r="AC297" i="1" s="1"/>
  <c r="AA297" i="1"/>
  <c r="AD296" i="1"/>
  <c r="AB296" i="1"/>
  <c r="AC296" i="1" s="1"/>
  <c r="AA296" i="1"/>
  <c r="AB295" i="1"/>
  <c r="AC295" i="1" s="1"/>
  <c r="AA295" i="1"/>
  <c r="AD294" i="1"/>
  <c r="AB294" i="1"/>
  <c r="AC294" i="1" s="1"/>
  <c r="AA294" i="1"/>
  <c r="AB293" i="1"/>
  <c r="AC293" i="1" s="1"/>
  <c r="AA293" i="1"/>
  <c r="AD292" i="1"/>
  <c r="AB292" i="1"/>
  <c r="AC292" i="1" s="1"/>
  <c r="AA292" i="1"/>
  <c r="AB291" i="1"/>
  <c r="AC291" i="1" s="1"/>
  <c r="AA291" i="1"/>
  <c r="AD290" i="1"/>
  <c r="AB290" i="1"/>
  <c r="AC290" i="1" s="1"/>
  <c r="AA290" i="1"/>
  <c r="AB289" i="1"/>
  <c r="AC289" i="1" s="1"/>
  <c r="AA289" i="1"/>
  <c r="AD288" i="1"/>
  <c r="AB288" i="1"/>
  <c r="AC288" i="1" s="1"/>
  <c r="AA288" i="1"/>
  <c r="AB287" i="1"/>
  <c r="AC287" i="1" s="1"/>
  <c r="AA287" i="1"/>
  <c r="AD286" i="1"/>
  <c r="AB286" i="1"/>
  <c r="AC286" i="1" s="1"/>
  <c r="AA286" i="1"/>
  <c r="AB285" i="1"/>
  <c r="AC285" i="1" s="1"/>
  <c r="AA285" i="1"/>
  <c r="AD284" i="1"/>
  <c r="AB284" i="1"/>
  <c r="AC284" i="1" s="1"/>
  <c r="AA284" i="1"/>
  <c r="AB283" i="1"/>
  <c r="AC283" i="1" s="1"/>
  <c r="AA283" i="1"/>
  <c r="AD282" i="1"/>
  <c r="AB282" i="1"/>
  <c r="AC282" i="1" s="1"/>
  <c r="AA282" i="1"/>
  <c r="AB281" i="1"/>
  <c r="AC281" i="1" s="1"/>
  <c r="AA281" i="1"/>
  <c r="AD280" i="1"/>
  <c r="AB280" i="1"/>
  <c r="AC280" i="1" s="1"/>
  <c r="AA280" i="1"/>
  <c r="AB279" i="1"/>
  <c r="AC279" i="1" s="1"/>
  <c r="AA279" i="1"/>
  <c r="AD278" i="1"/>
  <c r="AB278" i="1"/>
  <c r="AC278" i="1" s="1"/>
  <c r="AA278" i="1"/>
  <c r="AB277" i="1"/>
  <c r="AC277" i="1" s="1"/>
  <c r="AA277" i="1"/>
  <c r="AD276" i="1"/>
  <c r="AB276" i="1"/>
  <c r="AC276" i="1" s="1"/>
  <c r="AA276" i="1"/>
  <c r="AB275" i="1"/>
  <c r="AC275" i="1" s="1"/>
  <c r="AA275" i="1"/>
  <c r="AD274" i="1"/>
  <c r="AB274" i="1"/>
  <c r="AC274" i="1" s="1"/>
  <c r="AA274" i="1"/>
  <c r="AB273" i="1"/>
  <c r="AC273" i="1" s="1"/>
  <c r="AA273" i="1"/>
  <c r="AD272" i="1"/>
  <c r="AB272" i="1"/>
  <c r="AC272" i="1" s="1"/>
  <c r="AA272" i="1"/>
  <c r="AB271" i="1"/>
  <c r="AC271" i="1" s="1"/>
  <c r="AA271" i="1"/>
  <c r="AD270" i="1"/>
  <c r="AB270" i="1"/>
  <c r="AC270" i="1" s="1"/>
  <c r="AA270" i="1"/>
  <c r="AB269" i="1"/>
  <c r="AC269" i="1" s="1"/>
  <c r="AA269" i="1"/>
  <c r="AD268" i="1"/>
  <c r="AB268" i="1"/>
  <c r="AC268" i="1" s="1"/>
  <c r="AA268" i="1"/>
  <c r="AB267" i="1"/>
  <c r="AC267" i="1" s="1"/>
  <c r="AA267" i="1"/>
  <c r="AD266" i="1"/>
  <c r="AB266" i="1"/>
  <c r="AC266" i="1" s="1"/>
  <c r="AA266" i="1"/>
  <c r="AB265" i="1"/>
  <c r="AC265" i="1" s="1"/>
  <c r="AA265" i="1"/>
  <c r="AD264" i="1"/>
  <c r="AB264" i="1"/>
  <c r="AC264" i="1" s="1"/>
  <c r="AA264" i="1"/>
  <c r="AB263" i="1"/>
  <c r="AC263" i="1" s="1"/>
  <c r="AA263" i="1"/>
  <c r="AD262" i="1"/>
  <c r="AB262" i="1"/>
  <c r="AC262" i="1" s="1"/>
  <c r="AA262" i="1"/>
  <c r="AB261" i="1"/>
  <c r="AC261" i="1" s="1"/>
  <c r="AA261" i="1"/>
  <c r="AD260" i="1"/>
  <c r="AB260" i="1"/>
  <c r="AC260" i="1" s="1"/>
  <c r="AA260" i="1"/>
  <c r="AB259" i="1"/>
  <c r="AC259" i="1" s="1"/>
  <c r="AA259" i="1"/>
  <c r="AD258" i="1"/>
  <c r="AB258" i="1"/>
  <c r="AC258" i="1" s="1"/>
  <c r="AA258" i="1"/>
  <c r="AB257" i="1"/>
  <c r="AC257" i="1" s="1"/>
  <c r="AA257" i="1"/>
  <c r="AD256" i="1"/>
  <c r="AB256" i="1"/>
  <c r="AC256" i="1" s="1"/>
  <c r="AA256" i="1"/>
  <c r="AB255" i="1"/>
  <c r="AC255" i="1" s="1"/>
  <c r="AA255" i="1"/>
  <c r="AD254" i="1"/>
  <c r="AB254" i="1"/>
  <c r="AC254" i="1" s="1"/>
  <c r="AA254" i="1"/>
  <c r="AB253" i="1"/>
  <c r="AC253" i="1" s="1"/>
  <c r="AA253" i="1"/>
  <c r="AD252" i="1"/>
  <c r="AB252" i="1"/>
  <c r="AC252" i="1" s="1"/>
  <c r="AA252" i="1"/>
  <c r="AB251" i="1"/>
  <c r="AC251" i="1" s="1"/>
  <c r="AA251" i="1"/>
  <c r="AD250" i="1"/>
  <c r="AB250" i="1"/>
  <c r="AC250" i="1" s="1"/>
  <c r="AA250" i="1"/>
  <c r="AB249" i="1"/>
  <c r="AC249" i="1" s="1"/>
  <c r="AA249" i="1"/>
  <c r="AD248" i="1"/>
  <c r="AB248" i="1"/>
  <c r="AC248" i="1" s="1"/>
  <c r="AA248" i="1"/>
  <c r="AB247" i="1"/>
  <c r="AC247" i="1" s="1"/>
  <c r="AA247" i="1"/>
  <c r="AD246" i="1"/>
  <c r="AB246" i="1"/>
  <c r="AC246" i="1" s="1"/>
  <c r="AA246" i="1"/>
  <c r="AB245" i="1"/>
  <c r="AC245" i="1" s="1"/>
  <c r="AA245" i="1"/>
  <c r="AD244" i="1"/>
  <c r="AB244" i="1"/>
  <c r="AC244" i="1" s="1"/>
  <c r="AA244" i="1"/>
  <c r="AB243" i="1"/>
  <c r="AC243" i="1" s="1"/>
  <c r="AA243" i="1"/>
  <c r="AD242" i="1"/>
  <c r="AB242" i="1"/>
  <c r="AC242" i="1" s="1"/>
  <c r="AA242" i="1"/>
  <c r="AB241" i="1"/>
  <c r="AC241" i="1" s="1"/>
  <c r="AA241" i="1"/>
  <c r="AD240" i="1"/>
  <c r="AB240" i="1"/>
  <c r="AC240" i="1" s="1"/>
  <c r="AA240" i="1"/>
  <c r="AB239" i="1"/>
  <c r="AC239" i="1" s="1"/>
  <c r="AA239" i="1"/>
  <c r="AD238" i="1"/>
  <c r="AB238" i="1"/>
  <c r="AC238" i="1" s="1"/>
  <c r="AA238" i="1"/>
  <c r="AB237" i="1"/>
  <c r="AC237" i="1" s="1"/>
  <c r="AA237" i="1"/>
  <c r="AD236" i="1"/>
  <c r="AB236" i="1"/>
  <c r="AC236" i="1" s="1"/>
  <c r="AA236" i="1"/>
  <c r="AB235" i="1"/>
  <c r="AC235" i="1" s="1"/>
  <c r="AA235" i="1"/>
  <c r="AD234" i="1"/>
  <c r="AB234" i="1"/>
  <c r="AC234" i="1" s="1"/>
  <c r="AA234" i="1"/>
  <c r="AB233" i="1"/>
  <c r="AC233" i="1" s="1"/>
  <c r="AA233" i="1"/>
  <c r="AD232" i="1"/>
  <c r="AB232" i="1"/>
  <c r="AC232" i="1" s="1"/>
  <c r="AA232" i="1"/>
  <c r="AB231" i="1"/>
  <c r="AC231" i="1" s="1"/>
  <c r="AA231" i="1"/>
  <c r="AD230" i="1"/>
  <c r="AB230" i="1"/>
  <c r="AC230" i="1" s="1"/>
  <c r="AA230" i="1"/>
  <c r="AB229" i="1"/>
  <c r="AC229" i="1" s="1"/>
  <c r="AA229" i="1"/>
  <c r="AD228" i="1"/>
  <c r="AB228" i="1"/>
  <c r="AC228" i="1" s="1"/>
  <c r="AA228" i="1"/>
  <c r="AB227" i="1"/>
  <c r="AC227" i="1" s="1"/>
  <c r="AA227" i="1"/>
  <c r="AD226" i="1"/>
  <c r="AB226" i="1"/>
  <c r="AC226" i="1" s="1"/>
  <c r="AA226" i="1"/>
  <c r="AB225" i="1"/>
  <c r="AC225" i="1" s="1"/>
  <c r="AA225" i="1"/>
  <c r="AD224" i="1"/>
  <c r="AB224" i="1"/>
  <c r="AC224" i="1" s="1"/>
  <c r="AA224" i="1"/>
  <c r="AB223" i="1"/>
  <c r="AC223" i="1" s="1"/>
  <c r="AA223" i="1"/>
  <c r="AD222" i="1"/>
  <c r="AB222" i="1"/>
  <c r="AC222" i="1" s="1"/>
  <c r="AA222" i="1"/>
  <c r="AB221" i="1"/>
  <c r="AC221" i="1" s="1"/>
  <c r="AA221" i="1"/>
  <c r="AD220" i="1"/>
  <c r="AB220" i="1"/>
  <c r="AC220" i="1" s="1"/>
  <c r="AA220" i="1"/>
  <c r="AB219" i="1"/>
  <c r="AC219" i="1" s="1"/>
  <c r="AA219" i="1"/>
  <c r="AD218" i="1"/>
  <c r="AB218" i="1"/>
  <c r="AC218" i="1" s="1"/>
  <c r="AA218" i="1"/>
  <c r="AB217" i="1"/>
  <c r="AC217" i="1" s="1"/>
  <c r="AA217" i="1"/>
  <c r="AD216" i="1"/>
  <c r="AB216" i="1"/>
  <c r="AC216" i="1" s="1"/>
  <c r="AA216" i="1"/>
  <c r="AB215" i="1"/>
  <c r="AC215" i="1" s="1"/>
  <c r="AA215" i="1"/>
  <c r="AD214" i="1"/>
  <c r="AB214" i="1"/>
  <c r="AC214" i="1" s="1"/>
  <c r="AA214" i="1"/>
  <c r="AB213" i="1"/>
  <c r="AC213" i="1" s="1"/>
  <c r="AA213" i="1"/>
  <c r="AD212" i="1"/>
  <c r="AB212" i="1"/>
  <c r="AC212" i="1" s="1"/>
  <c r="AA212" i="1"/>
  <c r="AB211" i="1"/>
  <c r="AC211" i="1" s="1"/>
  <c r="AA211" i="1"/>
  <c r="AD210" i="1"/>
  <c r="AB210" i="1"/>
  <c r="AC210" i="1" s="1"/>
  <c r="AA210" i="1"/>
  <c r="AB209" i="1"/>
  <c r="AC209" i="1" s="1"/>
  <c r="AA209" i="1"/>
  <c r="AD208" i="1"/>
  <c r="AB208" i="1"/>
  <c r="AC208" i="1" s="1"/>
  <c r="AA208" i="1"/>
  <c r="AB207" i="1"/>
  <c r="AC207" i="1" s="1"/>
  <c r="AA207" i="1"/>
  <c r="AD206" i="1"/>
  <c r="AB206" i="1"/>
  <c r="AC206" i="1" s="1"/>
  <c r="AA206" i="1"/>
  <c r="AB205" i="1"/>
  <c r="AC205" i="1" s="1"/>
  <c r="AA205" i="1"/>
  <c r="AD204" i="1"/>
  <c r="AB204" i="1"/>
  <c r="AC204" i="1" s="1"/>
  <c r="AA204" i="1"/>
  <c r="AB203" i="1"/>
  <c r="AC203" i="1" s="1"/>
  <c r="AA203" i="1"/>
  <c r="AD202" i="1"/>
  <c r="AB202" i="1"/>
  <c r="AC202" i="1" s="1"/>
  <c r="AA202" i="1"/>
  <c r="AB201" i="1"/>
  <c r="AC201" i="1" s="1"/>
  <c r="AA201" i="1"/>
  <c r="AD200" i="1"/>
  <c r="AB200" i="1"/>
  <c r="AC200" i="1" s="1"/>
  <c r="AA200" i="1"/>
  <c r="AB199" i="1"/>
  <c r="AC199" i="1" s="1"/>
  <c r="AA199" i="1"/>
  <c r="AD198" i="1"/>
  <c r="AB198" i="1"/>
  <c r="AC198" i="1" s="1"/>
  <c r="AA198" i="1"/>
  <c r="AC197" i="1"/>
  <c r="AB197" i="1"/>
  <c r="AD197" i="1" s="1"/>
  <c r="AA197" i="1"/>
  <c r="AC196" i="1"/>
  <c r="AB196" i="1"/>
  <c r="AD196" i="1" s="1"/>
  <c r="AA196" i="1"/>
  <c r="AC195" i="1"/>
  <c r="AB195" i="1"/>
  <c r="AD195" i="1" s="1"/>
  <c r="AA195" i="1"/>
  <c r="AC194" i="1"/>
  <c r="AB194" i="1"/>
  <c r="AD194" i="1" s="1"/>
  <c r="AA194" i="1"/>
  <c r="AC193" i="1"/>
  <c r="AB193" i="1"/>
  <c r="AD193" i="1" s="1"/>
  <c r="AA193" i="1"/>
  <c r="AC192" i="1"/>
  <c r="AB192" i="1"/>
  <c r="AD192" i="1" s="1"/>
  <c r="AA192" i="1"/>
  <c r="AC191" i="1"/>
  <c r="AB191" i="1"/>
  <c r="AD191" i="1" s="1"/>
  <c r="AA191" i="1"/>
  <c r="AC190" i="1"/>
  <c r="AB190" i="1"/>
  <c r="AD190" i="1" s="1"/>
  <c r="AA190" i="1"/>
  <c r="AC189" i="1"/>
  <c r="AB189" i="1"/>
  <c r="AD189" i="1" s="1"/>
  <c r="AA189" i="1"/>
  <c r="AC188" i="1"/>
  <c r="AB188" i="1"/>
  <c r="AD188" i="1" s="1"/>
  <c r="AA188" i="1"/>
  <c r="AC187" i="1"/>
  <c r="AB187" i="1"/>
  <c r="AD187" i="1" s="1"/>
  <c r="AA187" i="1"/>
  <c r="AC186" i="1"/>
  <c r="AB186" i="1"/>
  <c r="AD186" i="1" s="1"/>
  <c r="AA186" i="1"/>
  <c r="AC185" i="1"/>
  <c r="AB185" i="1"/>
  <c r="AD185" i="1" s="1"/>
  <c r="AA185" i="1"/>
  <c r="AC184" i="1"/>
  <c r="AB184" i="1"/>
  <c r="AD184" i="1" s="1"/>
  <c r="AA184" i="1"/>
  <c r="AC183" i="1"/>
  <c r="AB183" i="1"/>
  <c r="AD183" i="1" s="1"/>
  <c r="AA183" i="1"/>
  <c r="AC182" i="1"/>
  <c r="AB182" i="1"/>
  <c r="AD182" i="1" s="1"/>
  <c r="AA182" i="1"/>
  <c r="AC181" i="1"/>
  <c r="AB181" i="1"/>
  <c r="AD181" i="1" s="1"/>
  <c r="AA181" i="1"/>
  <c r="AC180" i="1"/>
  <c r="AB180" i="1"/>
  <c r="AD180" i="1" s="1"/>
  <c r="AA180" i="1"/>
  <c r="AC179" i="1"/>
  <c r="AB179" i="1"/>
  <c r="AD179" i="1" s="1"/>
  <c r="AA179" i="1"/>
  <c r="AC178" i="1"/>
  <c r="AB178" i="1"/>
  <c r="AD178" i="1" s="1"/>
  <c r="AA178" i="1"/>
  <c r="AC177" i="1"/>
  <c r="AB177" i="1"/>
  <c r="AD177" i="1" s="1"/>
  <c r="AA177" i="1"/>
  <c r="AC176" i="1"/>
  <c r="AB176" i="1"/>
  <c r="AD176" i="1" s="1"/>
  <c r="AA176" i="1"/>
  <c r="AC175" i="1"/>
  <c r="AB175" i="1"/>
  <c r="AD175" i="1" s="1"/>
  <c r="AA175" i="1"/>
  <c r="AC174" i="1"/>
  <c r="AB174" i="1"/>
  <c r="AD174" i="1" s="1"/>
  <c r="AA174" i="1"/>
  <c r="AC173" i="1"/>
  <c r="AB173" i="1"/>
  <c r="AD173" i="1" s="1"/>
  <c r="AA173" i="1"/>
  <c r="AC172" i="1"/>
  <c r="AB172" i="1"/>
  <c r="AD172" i="1" s="1"/>
  <c r="AA172" i="1"/>
  <c r="AC171" i="1"/>
  <c r="AB171" i="1"/>
  <c r="AD171" i="1" s="1"/>
  <c r="AA171" i="1"/>
  <c r="AC170" i="1"/>
  <c r="AB170" i="1"/>
  <c r="AD170" i="1" s="1"/>
  <c r="AA170" i="1"/>
  <c r="AC169" i="1"/>
  <c r="AB169" i="1"/>
  <c r="AD169" i="1" s="1"/>
  <c r="AA169" i="1"/>
  <c r="AC168" i="1"/>
  <c r="AB168" i="1"/>
  <c r="AD168" i="1" s="1"/>
  <c r="AA168" i="1"/>
  <c r="AC167" i="1"/>
  <c r="AB167" i="1"/>
  <c r="AD167" i="1" s="1"/>
  <c r="AA167" i="1"/>
  <c r="AC166" i="1"/>
  <c r="AB166" i="1"/>
  <c r="AD166" i="1" s="1"/>
  <c r="AA166" i="1"/>
  <c r="AC165" i="1"/>
  <c r="AB165" i="1"/>
  <c r="AD165" i="1" s="1"/>
  <c r="AA165" i="1"/>
  <c r="AC164" i="1"/>
  <c r="AB164" i="1"/>
  <c r="AD164" i="1" s="1"/>
  <c r="AA164" i="1"/>
  <c r="AC163" i="1"/>
  <c r="AB163" i="1"/>
  <c r="AD163" i="1" s="1"/>
  <c r="AA163" i="1"/>
  <c r="AC162" i="1"/>
  <c r="AB162" i="1"/>
  <c r="AD162" i="1" s="1"/>
  <c r="AA162" i="1"/>
  <c r="AC161" i="1"/>
  <c r="AB161" i="1"/>
  <c r="AD161" i="1" s="1"/>
  <c r="AA161" i="1"/>
  <c r="AC160" i="1"/>
  <c r="AB160" i="1"/>
  <c r="AD160" i="1" s="1"/>
  <c r="AA160" i="1"/>
  <c r="AC159" i="1"/>
  <c r="AB159" i="1"/>
  <c r="AD159" i="1" s="1"/>
  <c r="AA159" i="1"/>
  <c r="AC158" i="1"/>
  <c r="AB158" i="1"/>
  <c r="AD158" i="1" s="1"/>
  <c r="AA158" i="1"/>
  <c r="AC157" i="1"/>
  <c r="AB157" i="1"/>
  <c r="AD157" i="1" s="1"/>
  <c r="AA157" i="1"/>
  <c r="AC156" i="1"/>
  <c r="AB156" i="1"/>
  <c r="AD156" i="1" s="1"/>
  <c r="AA156" i="1"/>
  <c r="AC155" i="1"/>
  <c r="AB155" i="1"/>
  <c r="AD155" i="1" s="1"/>
  <c r="AA155" i="1"/>
  <c r="AC154" i="1"/>
  <c r="AB154" i="1"/>
  <c r="AD154" i="1" s="1"/>
  <c r="AA154" i="1"/>
  <c r="AC153" i="1"/>
  <c r="AB153" i="1"/>
  <c r="AD153" i="1" s="1"/>
  <c r="AA153" i="1"/>
  <c r="AC152" i="1"/>
  <c r="AB152" i="1"/>
  <c r="AD152" i="1" s="1"/>
  <c r="AA152" i="1"/>
  <c r="AC151" i="1"/>
  <c r="AB151" i="1"/>
  <c r="AD151" i="1" s="1"/>
  <c r="AA151" i="1"/>
  <c r="AC150" i="1"/>
  <c r="AB150" i="1"/>
  <c r="AD150" i="1" s="1"/>
  <c r="AA150" i="1"/>
  <c r="AC149" i="1"/>
  <c r="AB149" i="1"/>
  <c r="AD149" i="1" s="1"/>
  <c r="AA149" i="1"/>
  <c r="AC148" i="1"/>
  <c r="AB148" i="1"/>
  <c r="AD148" i="1" s="1"/>
  <c r="AA148" i="1"/>
  <c r="AC147" i="1"/>
  <c r="AB147" i="1"/>
  <c r="AD147" i="1" s="1"/>
  <c r="AA147" i="1"/>
  <c r="AC146" i="1"/>
  <c r="AB146" i="1"/>
  <c r="AD146" i="1" s="1"/>
  <c r="AA146" i="1"/>
  <c r="AC145" i="1"/>
  <c r="AB145" i="1"/>
  <c r="AD145" i="1" s="1"/>
  <c r="AA145" i="1"/>
  <c r="AC144" i="1"/>
  <c r="AB144" i="1"/>
  <c r="AD144" i="1" s="1"/>
  <c r="AA144" i="1"/>
  <c r="AC143" i="1"/>
  <c r="AB143" i="1"/>
  <c r="AD143" i="1" s="1"/>
  <c r="AA143" i="1"/>
  <c r="AC142" i="1"/>
  <c r="AB142" i="1"/>
  <c r="AD142" i="1" s="1"/>
  <c r="AA142" i="1"/>
  <c r="AC141" i="1"/>
  <c r="AB141" i="1"/>
  <c r="AD141" i="1" s="1"/>
  <c r="AA141" i="1"/>
  <c r="AC140" i="1"/>
  <c r="AB140" i="1"/>
  <c r="AD140" i="1" s="1"/>
  <c r="AA140" i="1"/>
  <c r="AC139" i="1"/>
  <c r="AB139" i="1"/>
  <c r="AD139" i="1" s="1"/>
  <c r="AA139" i="1"/>
  <c r="AC138" i="1"/>
  <c r="AB138" i="1"/>
  <c r="AD138" i="1" s="1"/>
  <c r="AA138" i="1"/>
  <c r="AC137" i="1"/>
  <c r="AB137" i="1"/>
  <c r="AD137" i="1" s="1"/>
  <c r="AA137" i="1"/>
  <c r="AC136" i="1"/>
  <c r="AB136" i="1"/>
  <c r="AD136" i="1" s="1"/>
  <c r="AA136" i="1"/>
  <c r="AC135" i="1"/>
  <c r="AB135" i="1"/>
  <c r="AD135" i="1" s="1"/>
  <c r="AA135" i="1"/>
  <c r="AC134" i="1"/>
  <c r="AB134" i="1"/>
  <c r="AD134" i="1" s="1"/>
  <c r="AA134" i="1"/>
  <c r="AC133" i="1"/>
  <c r="AB133" i="1"/>
  <c r="AD133" i="1" s="1"/>
  <c r="AA133" i="1"/>
  <c r="AC132" i="1"/>
  <c r="AB132" i="1"/>
  <c r="AD132" i="1" s="1"/>
  <c r="AA132" i="1"/>
  <c r="AC131" i="1"/>
  <c r="AB131" i="1"/>
  <c r="AD131" i="1" s="1"/>
  <c r="AA131" i="1"/>
  <c r="AC130" i="1"/>
  <c r="AB130" i="1"/>
  <c r="AD130" i="1" s="1"/>
  <c r="AA130" i="1"/>
  <c r="AC129" i="1"/>
  <c r="AB129" i="1"/>
  <c r="AD129" i="1" s="1"/>
  <c r="AA129" i="1"/>
  <c r="AC128" i="1"/>
  <c r="AB128" i="1"/>
  <c r="AD128" i="1" s="1"/>
  <c r="AA128" i="1"/>
  <c r="AC127" i="1"/>
  <c r="AB127" i="1"/>
  <c r="AD127" i="1" s="1"/>
  <c r="AA127" i="1"/>
  <c r="AC126" i="1"/>
  <c r="AB126" i="1"/>
  <c r="AD126" i="1" s="1"/>
  <c r="AA126" i="1"/>
  <c r="AC125" i="1"/>
  <c r="AB125" i="1"/>
  <c r="AD125" i="1" s="1"/>
  <c r="AA125" i="1"/>
  <c r="AC124" i="1"/>
  <c r="AB124" i="1"/>
  <c r="AD124" i="1" s="1"/>
  <c r="AA124" i="1"/>
  <c r="AC123" i="1"/>
  <c r="AB123" i="1"/>
  <c r="AD123" i="1" s="1"/>
  <c r="AA123" i="1"/>
  <c r="AC122" i="1"/>
  <c r="AB122" i="1"/>
  <c r="AD122" i="1" s="1"/>
  <c r="AA122" i="1"/>
  <c r="AC121" i="1"/>
  <c r="AB121" i="1"/>
  <c r="AD121" i="1" s="1"/>
  <c r="AA121" i="1"/>
  <c r="AC120" i="1"/>
  <c r="AB120" i="1"/>
  <c r="AD120" i="1" s="1"/>
  <c r="AA120" i="1"/>
  <c r="AC119" i="1"/>
  <c r="AB119" i="1"/>
  <c r="AD119" i="1" s="1"/>
  <c r="AA119" i="1"/>
  <c r="AC118" i="1"/>
  <c r="AB118" i="1"/>
  <c r="AD118" i="1" s="1"/>
  <c r="AA118" i="1"/>
  <c r="AC117" i="1"/>
  <c r="AB117" i="1"/>
  <c r="AD117" i="1" s="1"/>
  <c r="AA117" i="1"/>
  <c r="AC116" i="1"/>
  <c r="AB116" i="1"/>
  <c r="AD116" i="1" s="1"/>
  <c r="AA116" i="1"/>
  <c r="AC115" i="1"/>
  <c r="AB115" i="1"/>
  <c r="AD115" i="1" s="1"/>
  <c r="AA115" i="1"/>
  <c r="AC114" i="1"/>
  <c r="AB114" i="1"/>
  <c r="AD114" i="1" s="1"/>
  <c r="AA114" i="1"/>
  <c r="AC113" i="1"/>
  <c r="AB113" i="1"/>
  <c r="AD113" i="1" s="1"/>
  <c r="AA113" i="1"/>
  <c r="AC112" i="1"/>
  <c r="AB112" i="1"/>
  <c r="AD112" i="1" s="1"/>
  <c r="AA112" i="1"/>
  <c r="AC111" i="1"/>
  <c r="AB111" i="1"/>
  <c r="AD111" i="1" s="1"/>
  <c r="AA111" i="1"/>
  <c r="AC110" i="1"/>
  <c r="AB110" i="1"/>
  <c r="AD110" i="1" s="1"/>
  <c r="AA110" i="1"/>
  <c r="AC109" i="1"/>
  <c r="AB109" i="1"/>
  <c r="AD109" i="1" s="1"/>
  <c r="AA109" i="1"/>
  <c r="AC108" i="1"/>
  <c r="AB108" i="1"/>
  <c r="AD108" i="1" s="1"/>
  <c r="AA108" i="1"/>
  <c r="AC107" i="1"/>
  <c r="AB107" i="1"/>
  <c r="AD107" i="1" s="1"/>
  <c r="AA107" i="1"/>
  <c r="AC106" i="1"/>
  <c r="AB106" i="1"/>
  <c r="AD106" i="1" s="1"/>
  <c r="AA106" i="1"/>
  <c r="AC105" i="1"/>
  <c r="AB105" i="1"/>
  <c r="AD105" i="1" s="1"/>
  <c r="AA105" i="1"/>
  <c r="AC104" i="1"/>
  <c r="AB104" i="1"/>
  <c r="AD104" i="1" s="1"/>
  <c r="AA104" i="1"/>
  <c r="AC103" i="1"/>
  <c r="AB103" i="1"/>
  <c r="AD103" i="1" s="1"/>
  <c r="AA103" i="1"/>
  <c r="AC102" i="1"/>
  <c r="AB102" i="1"/>
  <c r="AD102" i="1" s="1"/>
  <c r="AA102" i="1"/>
  <c r="AC101" i="1"/>
  <c r="AB101" i="1"/>
  <c r="AD101" i="1" s="1"/>
  <c r="AA101" i="1"/>
  <c r="AC100" i="1"/>
  <c r="AB100" i="1"/>
  <c r="AD100" i="1" s="1"/>
  <c r="AA100" i="1"/>
  <c r="AC99" i="1"/>
  <c r="AB99" i="1"/>
  <c r="AD99" i="1" s="1"/>
  <c r="AA99" i="1"/>
  <c r="AC98" i="1"/>
  <c r="AB98" i="1"/>
  <c r="AD98" i="1" s="1"/>
  <c r="AA98" i="1"/>
  <c r="AC97" i="1"/>
  <c r="AB97" i="1"/>
  <c r="AD97" i="1" s="1"/>
  <c r="AA97" i="1"/>
  <c r="AC96" i="1"/>
  <c r="AB96" i="1"/>
  <c r="AD96" i="1" s="1"/>
  <c r="AA96" i="1"/>
  <c r="AC95" i="1"/>
  <c r="AB95" i="1"/>
  <c r="AD95" i="1" s="1"/>
  <c r="AA95" i="1"/>
  <c r="AC94" i="1"/>
  <c r="AB94" i="1"/>
  <c r="AD94" i="1" s="1"/>
  <c r="AA94" i="1"/>
  <c r="AC93" i="1"/>
  <c r="AB93" i="1"/>
  <c r="AD93" i="1" s="1"/>
  <c r="AA93" i="1"/>
  <c r="AC92" i="1"/>
  <c r="AB92" i="1"/>
  <c r="AD92" i="1" s="1"/>
  <c r="AA92" i="1"/>
  <c r="AC91" i="1"/>
  <c r="AB91" i="1"/>
  <c r="AD91" i="1" s="1"/>
  <c r="AA91" i="1"/>
  <c r="AC90" i="1"/>
  <c r="AB90" i="1"/>
  <c r="AD90" i="1" s="1"/>
  <c r="AA90" i="1"/>
  <c r="AC89" i="1"/>
  <c r="AB89" i="1"/>
  <c r="AD89" i="1" s="1"/>
  <c r="AA89" i="1"/>
  <c r="AC88" i="1"/>
  <c r="AB88" i="1"/>
  <c r="AD88" i="1" s="1"/>
  <c r="AA88" i="1"/>
  <c r="AC87" i="1"/>
  <c r="AB87" i="1"/>
  <c r="AD87" i="1" s="1"/>
  <c r="AA87" i="1"/>
  <c r="AC86" i="1"/>
  <c r="AB86" i="1"/>
  <c r="AD86" i="1" s="1"/>
  <c r="AA86" i="1"/>
  <c r="AC85" i="1"/>
  <c r="AB85" i="1"/>
  <c r="AD85" i="1" s="1"/>
  <c r="AA85" i="1"/>
  <c r="AC84" i="1"/>
  <c r="AB84" i="1"/>
  <c r="AD84" i="1" s="1"/>
  <c r="AA84" i="1"/>
  <c r="AC83" i="1"/>
  <c r="AB83" i="1"/>
  <c r="AD83" i="1" s="1"/>
  <c r="AA83" i="1"/>
  <c r="AC82" i="1"/>
  <c r="AB82" i="1"/>
  <c r="AD82" i="1" s="1"/>
  <c r="AA82" i="1"/>
  <c r="AC81" i="1"/>
  <c r="AB81" i="1"/>
  <c r="AD81" i="1" s="1"/>
  <c r="AA81" i="1"/>
  <c r="AC80" i="1"/>
  <c r="AB80" i="1"/>
  <c r="AD80" i="1" s="1"/>
  <c r="AA80" i="1"/>
  <c r="AC79" i="1"/>
  <c r="AB79" i="1"/>
  <c r="AD79" i="1" s="1"/>
  <c r="AA79" i="1"/>
  <c r="AC78" i="1"/>
  <c r="AB78" i="1"/>
  <c r="AD78" i="1" s="1"/>
  <c r="AA78" i="1"/>
  <c r="AC77" i="1"/>
  <c r="AB77" i="1"/>
  <c r="AD77" i="1" s="1"/>
  <c r="AA77" i="1"/>
  <c r="AC76" i="1"/>
  <c r="AB76" i="1"/>
  <c r="AD76" i="1" s="1"/>
  <c r="AA76" i="1"/>
  <c r="AC75" i="1"/>
  <c r="AB75" i="1"/>
  <c r="AD75" i="1" s="1"/>
  <c r="AA75" i="1"/>
  <c r="AC74" i="1"/>
  <c r="AB74" i="1"/>
  <c r="AD74" i="1" s="1"/>
  <c r="AA74" i="1"/>
  <c r="AC73" i="1"/>
  <c r="AB73" i="1"/>
  <c r="AD73" i="1" s="1"/>
  <c r="AA73" i="1"/>
  <c r="AC72" i="1"/>
  <c r="AB72" i="1"/>
  <c r="AD72" i="1" s="1"/>
  <c r="AA72" i="1"/>
  <c r="AC71" i="1"/>
  <c r="AB71" i="1"/>
  <c r="AD71" i="1" s="1"/>
  <c r="AA71" i="1"/>
  <c r="AC70" i="1"/>
  <c r="AB70" i="1"/>
  <c r="AD70" i="1" s="1"/>
  <c r="AA70" i="1"/>
  <c r="AC69" i="1"/>
  <c r="AB69" i="1"/>
  <c r="AD69" i="1" s="1"/>
  <c r="AA69" i="1"/>
  <c r="AC68" i="1"/>
  <c r="AB68" i="1"/>
  <c r="AD68" i="1" s="1"/>
  <c r="AA68" i="1"/>
  <c r="AC67" i="1"/>
  <c r="AB67" i="1"/>
  <c r="AD67" i="1" s="1"/>
  <c r="AA67" i="1"/>
  <c r="AC66" i="1"/>
  <c r="AB66" i="1"/>
  <c r="AD66" i="1" s="1"/>
  <c r="AA66" i="1"/>
  <c r="AC65" i="1"/>
  <c r="AB65" i="1"/>
  <c r="AD65" i="1" s="1"/>
  <c r="AA65" i="1"/>
  <c r="AC64" i="1"/>
  <c r="AB64" i="1"/>
  <c r="AD64" i="1" s="1"/>
  <c r="AA64" i="1"/>
  <c r="AC63" i="1"/>
  <c r="AB63" i="1"/>
  <c r="AD63" i="1" s="1"/>
  <c r="AA63" i="1"/>
  <c r="AC62" i="1"/>
  <c r="AB62" i="1"/>
  <c r="AD62" i="1" s="1"/>
  <c r="AA62" i="1"/>
  <c r="AC61" i="1"/>
  <c r="AB61" i="1"/>
  <c r="AD61" i="1" s="1"/>
  <c r="AA61" i="1"/>
  <c r="AC60" i="1"/>
  <c r="AB60" i="1"/>
  <c r="AD60" i="1" s="1"/>
  <c r="AA60" i="1"/>
  <c r="AA59" i="1"/>
  <c r="K59" i="1"/>
  <c r="AB59" i="1" s="1"/>
  <c r="K58" i="1"/>
  <c r="AA58" i="1" s="1"/>
  <c r="AA57" i="1"/>
  <c r="K57" i="1"/>
  <c r="AB57" i="1" s="1"/>
  <c r="K56" i="1"/>
  <c r="AA56" i="1" s="1"/>
  <c r="AA55" i="1"/>
  <c r="K55" i="1"/>
  <c r="AB55" i="1" s="1"/>
  <c r="K54" i="1"/>
  <c r="AA54" i="1" s="1"/>
  <c r="AA53" i="1"/>
  <c r="K53" i="1"/>
  <c r="AB53" i="1" s="1"/>
  <c r="K52" i="1"/>
  <c r="AA52" i="1" s="1"/>
  <c r="AA51" i="1"/>
  <c r="K51" i="1"/>
  <c r="AB51" i="1" s="1"/>
  <c r="K50" i="1"/>
  <c r="AA50" i="1" s="1"/>
  <c r="AA49" i="1"/>
  <c r="K49" i="1"/>
  <c r="AB49" i="1" s="1"/>
  <c r="K48" i="1"/>
  <c r="AA48" i="1" s="1"/>
  <c r="AA47" i="1"/>
  <c r="K47" i="1"/>
  <c r="AB47" i="1" s="1"/>
  <c r="K46" i="1"/>
  <c r="AA46" i="1" s="1"/>
  <c r="AA45" i="1"/>
  <c r="K45" i="1"/>
  <c r="AB45" i="1" s="1"/>
  <c r="K44" i="1"/>
  <c r="AA44" i="1" s="1"/>
  <c r="AA43" i="1"/>
  <c r="K43" i="1"/>
  <c r="AB43" i="1" s="1"/>
  <c r="K42" i="1"/>
  <c r="AA42" i="1" s="1"/>
  <c r="AA41" i="1"/>
  <c r="K41" i="1"/>
  <c r="AB41" i="1" s="1"/>
  <c r="K40" i="1"/>
  <c r="AA40" i="1" s="1"/>
  <c r="AA39" i="1"/>
  <c r="K39" i="1"/>
  <c r="AB39" i="1" s="1"/>
  <c r="K38" i="1"/>
  <c r="AA38" i="1" s="1"/>
  <c r="AA37" i="1"/>
  <c r="K37" i="1"/>
  <c r="AB37" i="1" s="1"/>
  <c r="K36" i="1"/>
  <c r="AA36" i="1" s="1"/>
  <c r="AA35" i="1"/>
  <c r="K35" i="1"/>
  <c r="AB35" i="1" s="1"/>
  <c r="K34" i="1"/>
  <c r="AA34" i="1" s="1"/>
  <c r="AA33" i="1"/>
  <c r="K33" i="1"/>
  <c r="AB33" i="1" s="1"/>
  <c r="K32" i="1"/>
  <c r="AA32" i="1" s="1"/>
  <c r="AA31" i="1"/>
  <c r="K31" i="1"/>
  <c r="AB31" i="1" s="1"/>
  <c r="K30" i="1"/>
  <c r="AA30" i="1" s="1"/>
  <c r="AA29" i="1"/>
  <c r="K29" i="1"/>
  <c r="AB29" i="1" s="1"/>
  <c r="K28" i="1"/>
  <c r="AA28" i="1" s="1"/>
  <c r="AA27" i="1"/>
  <c r="K27" i="1"/>
  <c r="AB27" i="1" s="1"/>
  <c r="K26" i="1"/>
  <c r="AA26" i="1" s="1"/>
  <c r="AA25" i="1"/>
  <c r="K25" i="1"/>
  <c r="AB25" i="1" s="1"/>
  <c r="K24" i="1"/>
  <c r="AA24" i="1" s="1"/>
  <c r="AA23" i="1"/>
  <c r="K23" i="1"/>
  <c r="AB23" i="1" s="1"/>
  <c r="K22" i="1"/>
  <c r="AA22" i="1" s="1"/>
  <c r="AA21" i="1"/>
  <c r="K21" i="1"/>
  <c r="AB21" i="1" s="1"/>
  <c r="K20" i="1"/>
  <c r="AA20" i="1" s="1"/>
  <c r="AA19" i="1"/>
  <c r="K19" i="1"/>
  <c r="AB19" i="1" s="1"/>
  <c r="K18" i="1"/>
  <c r="AA18" i="1" s="1"/>
  <c r="AD19" i="1" l="1"/>
  <c r="AC19" i="1"/>
  <c r="AD23" i="1"/>
  <c r="AC23" i="1"/>
  <c r="AD27" i="1"/>
  <c r="AC27" i="1"/>
  <c r="AD31" i="1"/>
  <c r="AC31" i="1"/>
  <c r="AD35" i="1"/>
  <c r="AC35" i="1"/>
  <c r="AD39" i="1"/>
  <c r="AC39" i="1"/>
  <c r="AD43" i="1"/>
  <c r="AC43" i="1"/>
  <c r="AD47" i="1"/>
  <c r="AC47" i="1"/>
  <c r="AD51" i="1"/>
  <c r="AC51" i="1"/>
  <c r="AD55" i="1"/>
  <c r="AC55" i="1"/>
  <c r="AD59" i="1"/>
  <c r="AC59" i="1"/>
  <c r="AD21" i="1"/>
  <c r="AC21" i="1"/>
  <c r="AD25" i="1"/>
  <c r="AC25" i="1"/>
  <c r="AD29" i="1"/>
  <c r="AC29" i="1"/>
  <c r="AD33" i="1"/>
  <c r="AC33" i="1"/>
  <c r="AD37" i="1"/>
  <c r="AC37" i="1"/>
  <c r="AD41" i="1"/>
  <c r="AC41" i="1"/>
  <c r="AD45" i="1"/>
  <c r="AC45" i="1"/>
  <c r="AD49" i="1"/>
  <c r="AC49" i="1"/>
  <c r="AD53" i="1"/>
  <c r="AC53" i="1"/>
  <c r="AD57" i="1"/>
  <c r="AC57" i="1"/>
  <c r="AB18" i="1"/>
  <c r="AB20" i="1"/>
  <c r="AB24" i="1"/>
  <c r="AB28" i="1"/>
  <c r="AB32" i="1"/>
  <c r="AB34" i="1"/>
  <c r="AB36" i="1"/>
  <c r="AB40" i="1"/>
  <c r="AB42" i="1"/>
  <c r="AB44" i="1"/>
  <c r="AB46" i="1"/>
  <c r="AB48" i="1"/>
  <c r="AB50" i="1"/>
  <c r="AB52" i="1"/>
  <c r="AB54" i="1"/>
  <c r="AB56" i="1"/>
  <c r="AB58" i="1"/>
  <c r="AD335" i="1"/>
  <c r="AC335" i="1"/>
  <c r="AB22" i="1"/>
  <c r="AB26" i="1"/>
  <c r="AB30" i="1"/>
  <c r="AB38" i="1"/>
  <c r="AD199" i="1"/>
  <c r="AD201" i="1"/>
  <c r="AD203" i="1"/>
  <c r="AD205" i="1"/>
  <c r="AD207" i="1"/>
  <c r="AD209" i="1"/>
  <c r="AD211" i="1"/>
  <c r="AD213" i="1"/>
  <c r="AD215" i="1"/>
  <c r="AD217" i="1"/>
  <c r="AD219" i="1"/>
  <c r="AD221" i="1"/>
  <c r="AD223" i="1"/>
  <c r="AD225" i="1"/>
  <c r="AD227" i="1"/>
  <c r="AD229" i="1"/>
  <c r="AD231" i="1"/>
  <c r="AD233" i="1"/>
  <c r="AD235" i="1"/>
  <c r="AD237" i="1"/>
  <c r="AD239" i="1"/>
  <c r="AD241" i="1"/>
  <c r="AD243" i="1"/>
  <c r="AD245" i="1"/>
  <c r="AD247" i="1"/>
  <c r="AD249" i="1"/>
  <c r="AD251" i="1"/>
  <c r="AD253" i="1"/>
  <c r="AD255" i="1"/>
  <c r="AD257" i="1"/>
  <c r="AD259" i="1"/>
  <c r="AD261" i="1"/>
  <c r="AD263" i="1"/>
  <c r="AD265" i="1"/>
  <c r="AD267" i="1"/>
  <c r="AD269" i="1"/>
  <c r="AD271" i="1"/>
  <c r="AD273" i="1"/>
  <c r="AD275" i="1"/>
  <c r="AD277" i="1"/>
  <c r="AD279" i="1"/>
  <c r="AD281" i="1"/>
  <c r="AD283" i="1"/>
  <c r="AD285" i="1"/>
  <c r="AD287" i="1"/>
  <c r="AD289" i="1"/>
  <c r="AD291" i="1"/>
  <c r="AD293" i="1"/>
  <c r="AD295" i="1"/>
  <c r="AD297" i="1"/>
  <c r="AD299" i="1"/>
  <c r="AD301" i="1"/>
  <c r="AD303" i="1"/>
  <c r="AD305" i="1"/>
  <c r="AD307" i="1"/>
  <c r="AD309" i="1"/>
  <c r="AD311" i="1"/>
  <c r="AD313" i="1"/>
  <c r="AD315" i="1"/>
  <c r="AD317" i="1"/>
  <c r="AD319" i="1"/>
  <c r="AD321" i="1"/>
  <c r="AD323" i="1"/>
  <c r="AD325" i="1"/>
  <c r="AD327" i="1"/>
  <c r="AD329" i="1"/>
  <c r="AD331" i="1"/>
  <c r="AD333" i="1"/>
  <c r="AC336" i="1"/>
  <c r="AC337" i="1"/>
  <c r="AC338" i="1"/>
  <c r="AC339" i="1"/>
  <c r="AC340" i="1"/>
  <c r="AC341" i="1"/>
  <c r="AC342" i="1"/>
  <c r="AC343" i="1"/>
  <c r="AC344" i="1"/>
  <c r="AC345" i="1"/>
  <c r="AC346" i="1"/>
  <c r="AC347" i="1"/>
  <c r="AC348" i="1"/>
  <c r="AC349" i="1"/>
  <c r="AC350" i="1"/>
  <c r="AC351" i="1"/>
  <c r="AC352" i="1"/>
  <c r="AC353" i="1"/>
  <c r="AC354" i="1"/>
  <c r="AC355" i="1"/>
  <c r="AC356" i="1"/>
  <c r="AC357" i="1"/>
  <c r="AC358" i="1"/>
  <c r="AC359" i="1"/>
  <c r="AC360" i="1"/>
  <c r="AC361" i="1"/>
  <c r="AC362" i="1"/>
  <c r="AC363" i="1"/>
  <c r="AC364" i="1"/>
  <c r="AC365" i="1"/>
  <c r="AC366" i="1"/>
  <c r="AC367" i="1"/>
  <c r="AC368" i="1"/>
  <c r="AC369" i="1"/>
  <c r="AC370" i="1"/>
  <c r="AC371" i="1"/>
  <c r="AC372" i="1"/>
  <c r="AC373" i="1"/>
  <c r="AC374" i="1"/>
  <c r="AC375" i="1"/>
  <c r="AC376" i="1"/>
  <c r="AC377" i="1"/>
  <c r="AC378" i="1"/>
  <c r="AC379" i="1"/>
  <c r="AC380" i="1"/>
  <c r="AC381" i="1"/>
  <c r="AC382" i="1"/>
  <c r="AC383" i="1"/>
  <c r="AC384" i="1"/>
  <c r="AC385" i="1"/>
  <c r="AC386" i="1"/>
  <c r="AC387" i="1"/>
  <c r="AC388" i="1"/>
  <c r="AC389" i="1"/>
  <c r="AC390" i="1"/>
  <c r="AC391" i="1"/>
  <c r="AC392" i="1"/>
  <c r="AC393" i="1"/>
  <c r="AC394" i="1"/>
  <c r="AC395" i="1"/>
  <c r="AC396" i="1"/>
  <c r="AC397" i="1"/>
  <c r="AC398" i="1"/>
  <c r="AC399" i="1"/>
  <c r="AC400" i="1"/>
  <c r="AC401" i="1"/>
  <c r="AC402" i="1"/>
  <c r="AC403" i="1"/>
  <c r="AC404" i="1"/>
  <c r="AC405" i="1"/>
  <c r="AC406" i="1"/>
  <c r="AC407" i="1"/>
  <c r="AC408" i="1"/>
  <c r="AC409" i="1"/>
  <c r="AC410" i="1"/>
  <c r="AC411" i="1"/>
  <c r="AC412" i="1"/>
  <c r="AC413" i="1"/>
  <c r="AC414" i="1"/>
  <c r="AC415" i="1"/>
  <c r="AC416" i="1"/>
  <c r="AC417" i="1"/>
  <c r="AC418" i="1"/>
  <c r="AC419" i="1"/>
  <c r="AC420" i="1"/>
  <c r="AC421" i="1"/>
  <c r="AC422" i="1"/>
  <c r="AC423" i="1"/>
  <c r="AC424" i="1"/>
  <c r="AC425" i="1"/>
  <c r="AC426" i="1"/>
  <c r="AC427" i="1"/>
  <c r="AC428" i="1"/>
  <c r="AC429" i="1"/>
  <c r="AC430" i="1"/>
  <c r="AC431" i="1"/>
  <c r="AC432" i="1"/>
  <c r="AC433" i="1"/>
  <c r="AC434" i="1"/>
  <c r="AC435" i="1"/>
  <c r="AC436" i="1"/>
  <c r="AC437" i="1"/>
  <c r="AC438" i="1"/>
  <c r="AC439" i="1"/>
  <c r="AC440" i="1"/>
  <c r="AC441" i="1"/>
  <c r="AC442" i="1"/>
  <c r="AC443" i="1"/>
  <c r="AC444" i="1"/>
  <c r="AC445" i="1"/>
  <c r="AC446" i="1"/>
  <c r="AC447" i="1"/>
  <c r="AC448" i="1"/>
  <c r="AC449" i="1"/>
  <c r="AC450" i="1"/>
  <c r="AC451" i="1"/>
  <c r="AC452" i="1"/>
  <c r="AC453" i="1"/>
  <c r="AC454" i="1"/>
  <c r="AC455" i="1"/>
  <c r="AC456" i="1"/>
  <c r="AC457" i="1"/>
  <c r="AC458" i="1"/>
  <c r="AC459" i="1"/>
  <c r="AC460" i="1"/>
  <c r="AC461" i="1"/>
  <c r="AC462" i="1"/>
  <c r="AC463" i="1"/>
  <c r="AC464" i="1"/>
  <c r="AC465" i="1"/>
  <c r="AC466" i="1"/>
  <c r="AC467" i="1"/>
  <c r="AC468" i="1"/>
  <c r="AC469" i="1"/>
  <c r="AC470" i="1"/>
  <c r="AC471" i="1"/>
  <c r="AC472" i="1"/>
  <c r="AC473" i="1"/>
  <c r="AC474" i="1"/>
  <c r="AC475" i="1"/>
  <c r="AC476" i="1"/>
  <c r="AC477" i="1"/>
  <c r="AC478" i="1"/>
  <c r="AC479" i="1"/>
  <c r="AC480" i="1"/>
  <c r="AC481" i="1"/>
  <c r="AC482" i="1"/>
  <c r="AC483" i="1"/>
  <c r="AC484" i="1"/>
  <c r="AC485" i="1"/>
  <c r="AC486" i="1"/>
  <c r="AC487" i="1"/>
  <c r="AC488" i="1"/>
  <c r="AC489" i="1"/>
  <c r="AC490" i="1"/>
  <c r="AC491" i="1"/>
  <c r="AC492" i="1"/>
  <c r="AC493" i="1"/>
  <c r="AC494" i="1"/>
  <c r="AC495" i="1"/>
  <c r="AC496" i="1"/>
  <c r="AC497" i="1"/>
  <c r="AC498" i="1"/>
  <c r="AC499" i="1"/>
  <c r="AC500" i="1"/>
  <c r="AC501" i="1"/>
  <c r="AC502" i="1"/>
  <c r="AC503" i="1"/>
  <c r="AC504" i="1"/>
  <c r="AD505" i="1"/>
  <c r="AD507" i="1"/>
  <c r="AD509" i="1"/>
  <c r="AD511" i="1"/>
  <c r="AD513" i="1"/>
  <c r="AD515" i="1"/>
  <c r="AD517" i="1"/>
  <c r="AD519" i="1"/>
  <c r="AD521" i="1"/>
  <c r="AD523" i="1"/>
  <c r="AD525" i="1"/>
  <c r="AD527" i="1"/>
  <c r="AD529" i="1"/>
  <c r="AD531" i="1"/>
  <c r="AD533" i="1"/>
  <c r="AD535" i="1"/>
  <c r="AD537" i="1"/>
  <c r="AD539" i="1"/>
  <c r="AD541" i="1"/>
  <c r="AC543" i="1"/>
  <c r="AC544" i="1"/>
  <c r="AC545" i="1"/>
  <c r="AC546" i="1"/>
  <c r="AC547" i="1"/>
  <c r="AC548" i="1"/>
  <c r="AC549" i="1"/>
  <c r="AC550" i="1"/>
  <c r="AC551" i="1"/>
  <c r="AC552" i="1"/>
  <c r="AC553" i="1"/>
  <c r="AC554" i="1"/>
  <c r="AC555" i="1"/>
  <c r="AC556" i="1"/>
  <c r="AC557" i="1"/>
  <c r="AC558" i="1"/>
  <c r="AC559" i="1"/>
  <c r="AC560" i="1"/>
  <c r="AC561" i="1"/>
  <c r="AC562" i="1"/>
  <c r="AC563" i="1"/>
  <c r="AC564" i="1"/>
  <c r="AC565" i="1"/>
  <c r="AC566" i="1"/>
  <c r="AC567" i="1"/>
  <c r="AC568" i="1"/>
  <c r="AC569" i="1"/>
  <c r="AC570" i="1"/>
  <c r="AC571" i="1"/>
  <c r="AC572" i="1"/>
  <c r="AC573" i="1"/>
  <c r="AC574" i="1"/>
  <c r="AC575" i="1"/>
  <c r="AC576" i="1"/>
  <c r="AC577" i="1"/>
  <c r="AC578" i="1"/>
  <c r="AC579" i="1"/>
  <c r="AC580" i="1"/>
  <c r="AC581" i="1"/>
  <c r="AC582" i="1"/>
  <c r="AC583" i="1"/>
  <c r="AC584" i="1"/>
  <c r="AC585" i="1"/>
  <c r="AC586" i="1"/>
  <c r="AC587" i="1"/>
  <c r="AC588" i="1"/>
  <c r="AC589" i="1"/>
  <c r="AC590" i="1"/>
  <c r="AC591" i="1"/>
  <c r="AC592" i="1"/>
  <c r="AC593" i="1"/>
  <c r="AC594" i="1"/>
  <c r="AC595" i="1"/>
  <c r="AC596" i="1"/>
  <c r="AC597" i="1"/>
  <c r="AC598" i="1"/>
  <c r="AC599" i="1"/>
  <c r="AC600" i="1"/>
  <c r="AC601" i="1"/>
  <c r="AC602" i="1"/>
  <c r="AC603" i="1"/>
  <c r="AC604" i="1"/>
  <c r="AC605" i="1"/>
  <c r="AC606" i="1"/>
  <c r="AC607" i="1"/>
  <c r="AC608" i="1"/>
  <c r="AC609" i="1"/>
  <c r="AC610" i="1"/>
  <c r="AC611" i="1"/>
  <c r="AC612" i="1"/>
  <c r="AC613" i="1"/>
  <c r="AC614" i="1"/>
  <c r="AC615" i="1"/>
  <c r="AC616" i="1"/>
  <c r="AC617" i="1"/>
  <c r="AC618" i="1"/>
  <c r="AC619" i="1"/>
  <c r="AC620" i="1"/>
  <c r="AC621" i="1"/>
  <c r="AC622" i="1"/>
  <c r="AC623" i="1"/>
  <c r="AC624" i="1"/>
  <c r="AC625" i="1"/>
  <c r="AC626" i="1"/>
  <c r="AC627" i="1"/>
  <c r="AC628" i="1"/>
  <c r="AC629" i="1"/>
  <c r="AC630" i="1"/>
  <c r="AC631" i="1"/>
  <c r="AC632" i="1"/>
  <c r="AC633" i="1"/>
  <c r="AC634" i="1"/>
  <c r="AC635" i="1"/>
  <c r="AC636" i="1"/>
  <c r="AC637" i="1"/>
  <c r="AC638" i="1"/>
  <c r="AC639" i="1"/>
  <c r="AC640" i="1"/>
  <c r="AC641" i="1"/>
  <c r="AC642" i="1"/>
  <c r="AC643" i="1"/>
  <c r="AC644" i="1"/>
  <c r="AC645" i="1"/>
  <c r="AC646" i="1"/>
  <c r="AC647" i="1"/>
  <c r="AC648" i="1"/>
  <c r="AC649" i="1"/>
  <c r="AC650" i="1"/>
  <c r="AC651" i="1"/>
  <c r="AC652" i="1"/>
  <c r="AC653" i="1"/>
  <c r="AC654" i="1"/>
  <c r="AC655" i="1"/>
  <c r="AC656" i="1"/>
  <c r="AC657" i="1"/>
  <c r="AC658" i="1"/>
  <c r="AC659" i="1"/>
  <c r="AC660" i="1"/>
  <c r="AC661" i="1"/>
  <c r="AC662" i="1"/>
  <c r="AC663" i="1"/>
  <c r="AC664" i="1"/>
  <c r="AC665" i="1"/>
  <c r="AC666" i="1"/>
  <c r="AC667" i="1"/>
  <c r="AC668" i="1"/>
  <c r="AC669" i="1"/>
  <c r="AC670" i="1"/>
  <c r="AD671" i="1"/>
  <c r="AD673" i="1"/>
  <c r="AD675" i="1"/>
  <c r="AD677" i="1"/>
  <c r="AD672" i="1"/>
  <c r="AD674" i="1"/>
  <c r="AD676" i="1"/>
  <c r="AD678" i="1"/>
  <c r="AC679" i="1"/>
  <c r="AD679" i="1"/>
  <c r="AD680" i="1"/>
  <c r="AD681" i="1"/>
  <c r="AD682" i="1"/>
  <c r="AD683" i="1"/>
  <c r="AD684" i="1"/>
  <c r="AD685" i="1"/>
  <c r="AD686" i="1"/>
  <c r="AD687" i="1"/>
  <c r="AD688" i="1"/>
  <c r="AD689" i="1"/>
  <c r="AD690" i="1"/>
  <c r="AD691" i="1"/>
  <c r="AD692" i="1"/>
  <c r="AD693" i="1"/>
  <c r="AD694" i="1"/>
  <c r="AD695" i="1"/>
  <c r="AD696" i="1"/>
  <c r="AD697" i="1"/>
  <c r="AD698" i="1"/>
  <c r="AD699" i="1"/>
  <c r="AD700" i="1"/>
  <c r="AD701" i="1"/>
  <c r="AD702" i="1"/>
  <c r="AD703" i="1"/>
  <c r="AD704" i="1"/>
  <c r="AD705" i="1"/>
  <c r="AD706" i="1"/>
  <c r="AD707" i="1"/>
  <c r="AD708" i="1"/>
  <c r="AD709" i="1"/>
  <c r="AD710" i="1"/>
  <c r="AD711" i="1"/>
  <c r="AD712" i="1"/>
  <c r="AD713" i="1"/>
  <c r="AD714" i="1"/>
  <c r="AD715" i="1"/>
  <c r="AD716" i="1"/>
  <c r="AD717" i="1"/>
  <c r="AD718" i="1"/>
  <c r="AD719" i="1"/>
  <c r="AD720" i="1"/>
  <c r="AD756" i="1"/>
  <c r="AD758" i="1"/>
  <c r="AD760" i="1"/>
  <c r="AD762" i="1"/>
  <c r="AD764" i="1"/>
  <c r="AD766" i="1"/>
  <c r="AD768" i="1"/>
  <c r="AD770" i="1"/>
  <c r="AD772" i="1"/>
  <c r="AD774" i="1"/>
  <c r="AD775" i="1"/>
  <c r="AD776" i="1"/>
  <c r="AD777" i="1"/>
  <c r="AD778" i="1"/>
  <c r="AD779" i="1"/>
  <c r="AD780" i="1"/>
  <c r="AD781" i="1"/>
  <c r="AD782" i="1"/>
  <c r="AD783" i="1"/>
  <c r="AD784" i="1"/>
  <c r="AD785" i="1"/>
  <c r="AD786" i="1"/>
  <c r="AD787" i="1"/>
  <c r="AD788" i="1"/>
  <c r="AD789" i="1"/>
  <c r="AD790" i="1"/>
  <c r="AD791" i="1"/>
  <c r="AD792" i="1"/>
  <c r="AD793" i="1"/>
  <c r="AD794" i="1"/>
  <c r="AD795" i="1"/>
  <c r="AD796" i="1"/>
  <c r="AD797" i="1"/>
  <c r="AD798" i="1"/>
  <c r="AD799" i="1"/>
  <c r="AD800" i="1"/>
  <c r="AD801" i="1"/>
  <c r="AD802" i="1"/>
  <c r="AD803" i="1"/>
  <c r="AD804" i="1"/>
  <c r="AD805" i="1"/>
  <c r="AD806" i="1"/>
  <c r="AD807" i="1"/>
  <c r="AD808" i="1"/>
  <c r="AD809" i="1"/>
  <c r="AD810" i="1"/>
  <c r="AD811" i="1"/>
  <c r="AD812" i="1"/>
  <c r="AD813" i="1"/>
  <c r="AD814" i="1"/>
  <c r="AD815" i="1"/>
  <c r="AD816" i="1"/>
  <c r="AD817" i="1"/>
  <c r="AD818" i="1"/>
  <c r="AD819" i="1"/>
  <c r="AD820" i="1"/>
  <c r="AD821" i="1"/>
  <c r="AD822" i="1"/>
  <c r="AD823" i="1"/>
  <c r="AD824" i="1"/>
  <c r="AD825" i="1"/>
  <c r="AD826" i="1"/>
  <c r="AD827" i="1"/>
  <c r="AD828" i="1"/>
  <c r="AD829" i="1"/>
  <c r="AD830" i="1"/>
  <c r="AD831" i="1"/>
  <c r="AD832" i="1"/>
  <c r="AD833" i="1"/>
  <c r="AD834" i="1"/>
  <c r="AD835" i="1"/>
  <c r="AD836" i="1"/>
  <c r="AD837" i="1"/>
  <c r="AD838" i="1"/>
  <c r="AC30" i="1" l="1"/>
  <c r="AD30" i="1"/>
  <c r="AC22" i="1"/>
  <c r="AD22" i="1"/>
  <c r="AC56" i="1"/>
  <c r="AD56" i="1"/>
  <c r="AC52" i="1"/>
  <c r="AD52" i="1"/>
  <c r="AC48" i="1"/>
  <c r="AD48" i="1"/>
  <c r="AC44" i="1"/>
  <c r="AD44" i="1"/>
  <c r="AC40" i="1"/>
  <c r="AD40" i="1"/>
  <c r="AC34" i="1"/>
  <c r="AD34" i="1"/>
  <c r="AC28" i="1"/>
  <c r="AD28" i="1"/>
  <c r="AC20" i="1"/>
  <c r="AD20" i="1"/>
  <c r="AC38" i="1"/>
  <c r="AD38" i="1"/>
  <c r="AC26" i="1"/>
  <c r="AD26" i="1"/>
  <c r="AC58" i="1"/>
  <c r="AD58" i="1"/>
  <c r="AC54" i="1"/>
  <c r="AD54" i="1"/>
  <c r="AC50" i="1"/>
  <c r="AD50" i="1"/>
  <c r="AC46" i="1"/>
  <c r="AD46" i="1"/>
  <c r="AC42" i="1"/>
  <c r="AD42" i="1"/>
  <c r="AC36" i="1"/>
  <c r="AD36" i="1"/>
  <c r="AC32" i="1"/>
  <c r="AD32" i="1"/>
  <c r="AC24" i="1"/>
  <c r="AD24" i="1"/>
  <c r="AC18" i="1"/>
  <c r="AC839" i="1" s="1"/>
  <c r="AD18" i="1"/>
</calcChain>
</file>

<file path=xl/comments1.xml><?xml version="1.0" encoding="utf-8"?>
<comments xmlns="http://schemas.openxmlformats.org/spreadsheetml/2006/main">
  <authors>
    <author/>
  </authors>
  <commentList>
    <comment ref="Q53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3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3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3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3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4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4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4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4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4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5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5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5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5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5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6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6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6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6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6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7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7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7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7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7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9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9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9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9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9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<sst xmlns="http://schemas.openxmlformats.org/spreadsheetml/2006/main" count="2544" uniqueCount="1718">
  <si>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</si>
  <si>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</si>
  <si>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</si>
  <si>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</si>
  <si>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</si>
  <si>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</si>
  <si>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</si>
  <si>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ЗЮ/ФА/МБ</t>
  </si>
  <si>
    <t>Наименование подгруппы</t>
  </si>
  <si>
    <t>З/ч к спецтехнике</t>
  </si>
  <si>
    <t>Наименование группы</t>
  </si>
  <si>
    <t>Автоспецтехника</t>
  </si>
  <si>
    <t>Предмет закупки</t>
  </si>
  <si>
    <t>Запасные части для с/т марки МТЗ,ТВЭКС,Т-150,Б10,ДТ-75,Амкодор</t>
  </si>
  <si>
    <t>Место поставки, выполнения работ или оказания услуг</t>
  </si>
  <si>
    <t>г. Самара</t>
  </si>
  <si>
    <t>Указать доп.затраты включаемые в цену договора (транспортные расходы, повышенная гарантия, обучение и т.п.)</t>
  </si>
  <si>
    <t>Транспортные расходы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</si>
  <si>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</si>
  <si>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</si>
  <si>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</si>
  <si>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</si>
  <si>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</si>
  <si>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</si>
  <si>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</si>
  <si>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</si>
  <si>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</si>
  <si>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</si>
  <si>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</si>
  <si>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</si>
  <si>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</t>
    </r>
    <r>
      <rPr>
        <i/>
        <sz val="10"/>
        <color rgb="FFFF0000"/>
        <rFont val="Times New Roman"/>
        <family val="1"/>
        <charset val="204"/>
      </rPr>
      <t>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</si>
  <si>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</si>
  <si>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</si>
  <si>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</si>
  <si>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</si>
  <si>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</si>
  <si>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</si>
  <si>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</si>
  <si>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</si>
  <si>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</si>
  <si>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</si>
  <si>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</si>
  <si>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</si>
  <si>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</si>
  <si>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</si>
  <si>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</si>
  <si>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</si>
  <si>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</si>
  <si>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</si>
  <si>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</si>
  <si>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</si>
  <si>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</si>
  <si>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</si>
  <si>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</si>
  <si>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</si>
  <si>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</si>
  <si>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</si>
  <si>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</si>
  <si>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</si>
  <si>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</si>
  <si>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</si>
  <si>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</si>
  <si>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</si>
  <si>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</si>
  <si>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</si>
  <si>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ЗЮ04050007</t>
  </si>
  <si>
    <t>Автокамера 16,9-24</t>
  </si>
  <si>
    <t>шт</t>
  </si>
  <si>
    <t>ЗЮ04050008</t>
  </si>
  <si>
    <t>Автокамера 16,9-28</t>
  </si>
  <si>
    <t>ЗЮ05000004</t>
  </si>
  <si>
    <t>Автошампунь HG-8126 300мл с воском концентрат</t>
  </si>
  <si>
    <t>ЗЮ05000011</t>
  </si>
  <si>
    <t>Автошампунь для бесконтактной мойки Active Foam Light 5кг</t>
  </si>
  <si>
    <t>ЗЮ05000013</t>
  </si>
  <si>
    <t>Автошампунь для бесконтактной мойки Sintek 20л</t>
  </si>
  <si>
    <t>ЗЮ05000017</t>
  </si>
  <si>
    <t>Автошампунь Хорс 1л</t>
  </si>
  <si>
    <t>ЗЮ99004401</t>
  </si>
  <si>
    <t>Адаптер ковша на ЕК-14 21.07.001</t>
  </si>
  <si>
    <t>ЗЮ99004400</t>
  </si>
  <si>
    <t>Адаптер на экскаватор ЕК-12 23.21.202</t>
  </si>
  <si>
    <t>ЗЮ99002087</t>
  </si>
  <si>
    <t>Амперметр АП110Б-3811010</t>
  </si>
  <si>
    <t>ЗЮ99003643</t>
  </si>
  <si>
    <t>Бак радиатора верхний МТЗ 70У-1301055</t>
  </si>
  <si>
    <t>ЗЮ99004918</t>
  </si>
  <si>
    <t>Балка оси передней МТЗ-80 50-3001010-А-01</t>
  </si>
  <si>
    <t>ЗЮ99005023</t>
  </si>
  <si>
    <t>Барабан ВОМ МТЗ 85-4202033</t>
  </si>
  <si>
    <t>ЗЮ99005022</t>
  </si>
  <si>
    <t>Барабан зубчатый 18-14-104</t>
  </si>
  <si>
    <t>ЗЮ99005021</t>
  </si>
  <si>
    <t>Барабан тормозной ЭО 3323.20.30.001</t>
  </si>
  <si>
    <t>ЗЮ99004814</t>
  </si>
  <si>
    <t>Бачок омывателя МТЗ СЭАТ-00</t>
  </si>
  <si>
    <t>ЗЮ99004062</t>
  </si>
  <si>
    <t>Бачок радиоатора нижний МТЗ 70У-1301075</t>
  </si>
  <si>
    <t>ЗЮ99002103</t>
  </si>
  <si>
    <t>Блок диодный БВ03-105-02</t>
  </si>
  <si>
    <t>ЗЮ99004020</t>
  </si>
  <si>
    <t>Блок клапанов 08.07.40092</t>
  </si>
  <si>
    <t>ЗЮ99004019</t>
  </si>
  <si>
    <t>Блок клапанов 310.2.112 70.00.000</t>
  </si>
  <si>
    <t>ЗЮ99005020</t>
  </si>
  <si>
    <t>Блок клапанов 520.32.00.000-20</t>
  </si>
  <si>
    <t>ЗЮ99004049</t>
  </si>
  <si>
    <t>Блок управления 13.80.04.500</t>
  </si>
  <si>
    <t>ЗЮ99005019</t>
  </si>
  <si>
    <t>Блок цилиндров МТЗ 240-1002001-Б2</t>
  </si>
  <si>
    <t>ЗЮ99005018</t>
  </si>
  <si>
    <t>Болт 700-28-2320</t>
  </si>
  <si>
    <t>ЗЮ99000657</t>
  </si>
  <si>
    <t>Болт ГБЦ 240-1002047</t>
  </si>
  <si>
    <t>ЗЮ99000388</t>
  </si>
  <si>
    <t>Болт кардана 162.36.149</t>
  </si>
  <si>
    <t>ЗЮ99000658</t>
  </si>
  <si>
    <t>Болт короткий ГБЦ 240-1002047-01</t>
  </si>
  <si>
    <t>ЗЮ99005017</t>
  </si>
  <si>
    <t>Болт крепления моста 70.00.001</t>
  </si>
  <si>
    <t>ЗЮ99001346</t>
  </si>
  <si>
    <t>Болт крепления шкива коленвала 50-1005054</t>
  </si>
  <si>
    <t>ЗЮ99001798</t>
  </si>
  <si>
    <t>Болт МТЗ 700-28-2527</t>
  </si>
  <si>
    <t>ЗЮ99004959</t>
  </si>
  <si>
    <t>Болт ножа с гайкой КРН-2.1А.27.618/619</t>
  </si>
  <si>
    <t>ЗЮ99001127</t>
  </si>
  <si>
    <t>Болт ступицы задней 40-3104021</t>
  </si>
  <si>
    <t>ЗЮ99005011</t>
  </si>
  <si>
    <t>Вал ведущего колеса 77.39.012-А</t>
  </si>
  <si>
    <t>ЗЮ99005016</t>
  </si>
  <si>
    <t>Вал ведущий ВОМ МТЗ 85-1601026</t>
  </si>
  <si>
    <t>ЗЮ99005012</t>
  </si>
  <si>
    <t>Вал вторичный 80-1701252-Б</t>
  </si>
  <si>
    <t>ЗЮ99005004</t>
  </si>
  <si>
    <t>Вал гидроусилителя МТЗ 50-3405047</t>
  </si>
  <si>
    <t>ЗЮ99004021</t>
  </si>
  <si>
    <t>Вал карданный 70.00.602</t>
  </si>
  <si>
    <t>ЗЮ99004940</t>
  </si>
  <si>
    <t>Вал карданный Т10.040.071.105.115.115</t>
  </si>
  <si>
    <t>ЗЮ99005013</t>
  </si>
  <si>
    <t>Вал коленчатый 16-03-112СП</t>
  </si>
  <si>
    <t>ЗЮ99005008</t>
  </si>
  <si>
    <t>Вал коленчатый 245-1005015</t>
  </si>
  <si>
    <t>ЗЮ99004974</t>
  </si>
  <si>
    <t>Вал коленчатый Д-144 Д37М-1005011</t>
  </si>
  <si>
    <t>ЗЮ99002571</t>
  </si>
  <si>
    <t>Вал коленчатый МТЗ Д24С20-Б</t>
  </si>
  <si>
    <t>ЗЮ99004022</t>
  </si>
  <si>
    <t>Вал корпуса ЭО-3323.20.50.017</t>
  </si>
  <si>
    <t>ЗЮ99005007</t>
  </si>
  <si>
    <t>Вал КПП 314.72.51.046</t>
  </si>
  <si>
    <t>ЗЮ99004971</t>
  </si>
  <si>
    <t>Вал МТЗ 52-2308063</t>
  </si>
  <si>
    <t>ЗЮ99004973</t>
  </si>
  <si>
    <t>Вал МТЗ-80,82,1221 отбора мощности в сборе 80-4202020-А</t>
  </si>
  <si>
    <t>ЗЮ99005010</t>
  </si>
  <si>
    <t>Вал первичный 74-1701032</t>
  </si>
  <si>
    <t>ЗЮ99004723</t>
  </si>
  <si>
    <t>Вал первичный КПП 48-1701030-А</t>
  </si>
  <si>
    <t>ЗЮ99005006</t>
  </si>
  <si>
    <t>Вал поворотный ЕК-18 03.30.006</t>
  </si>
  <si>
    <t>ЗЮ99004104</t>
  </si>
  <si>
    <t>Вал приводной с подшипниками 236НЕ-1307001-02</t>
  </si>
  <si>
    <t>ЗЮ99005005</t>
  </si>
  <si>
    <t>Вал промежуточный МТЗ 80-1701182-Б</t>
  </si>
  <si>
    <t>ЗЮ99004760</t>
  </si>
  <si>
    <t>Вал Т-150К привода ВОМ 151.37.397</t>
  </si>
  <si>
    <t>ЗЮ99005003</t>
  </si>
  <si>
    <t>Вал тормозной МТЗ 70-3504055</t>
  </si>
  <si>
    <t>ЗЮ99005002</t>
  </si>
  <si>
    <t>Валик 50-12-566</t>
  </si>
  <si>
    <t>ЗЮ99004023</t>
  </si>
  <si>
    <t>Вал-шестерня 314.07.00.007</t>
  </si>
  <si>
    <t>ЗЮ99005034</t>
  </si>
  <si>
    <t>Вал-шестерня ЕК-14.07.00.006-01</t>
  </si>
  <si>
    <t>ЗЮ99005001</t>
  </si>
  <si>
    <t>Вал-шестерня КПП 314.72.51.041</t>
  </si>
  <si>
    <t>ЗЮ99000680</t>
  </si>
  <si>
    <t>Вентилятор ММЗ 240-1308040-А</t>
  </si>
  <si>
    <t>ЗЮ99004399</t>
  </si>
  <si>
    <t>Вилка 314-02-72.51.053</t>
  </si>
  <si>
    <t>ЗЮ99005000</t>
  </si>
  <si>
    <t>Вилка 85-1601203</t>
  </si>
  <si>
    <t>ЗЮ99004024</t>
  </si>
  <si>
    <t>Вилка моста переднего 70.20.032</t>
  </si>
  <si>
    <t>ЗЮ99004873</t>
  </si>
  <si>
    <t>Вилка ЭО-3323.20.30.017</t>
  </si>
  <si>
    <t>ЗЮ99004999</t>
  </si>
  <si>
    <t>Винт натяжной У33.20.02.003</t>
  </si>
  <si>
    <t>ЗЮ99004169</t>
  </si>
  <si>
    <t>Вкладыш коренной 245.35-1005100-ЕН1</t>
  </si>
  <si>
    <t>ЗЮ99004168</t>
  </si>
  <si>
    <t>Вкладыш коренной Д245-1005100-ЕН2</t>
  </si>
  <si>
    <t>ЗЮ99004998</t>
  </si>
  <si>
    <t>Вкладыш коренной Д260-1005100-ЕН1</t>
  </si>
  <si>
    <t>упак</t>
  </si>
  <si>
    <t>ЗЮ99004170</t>
  </si>
  <si>
    <t>Вкладыш шатунный 245.35-1004140-ЕН1</t>
  </si>
  <si>
    <t>ЗЮ99004991</t>
  </si>
  <si>
    <t>Вкладыш шатунный Д260-1004140-ЕН1</t>
  </si>
  <si>
    <t>ЗЮ99004997</t>
  </si>
  <si>
    <t>Водило МТЗ 70-4202060</t>
  </si>
  <si>
    <t>ЗЮ99004995</t>
  </si>
  <si>
    <t>Втулка 50-14-4</t>
  </si>
  <si>
    <t>ЗЮ99004994</t>
  </si>
  <si>
    <t>Втулка муфты промежуточной опоры МТЗ 72-2209012</t>
  </si>
  <si>
    <t>ЗЮ99004993</t>
  </si>
  <si>
    <t>Втулка рулевого управления 80-3401070</t>
  </si>
  <si>
    <t>ЗЮ99004729</t>
  </si>
  <si>
    <t>Втулка Т-150 горизонтального шарнира 125.30.138</t>
  </si>
  <si>
    <t>ЗЮ99004992</t>
  </si>
  <si>
    <t>Втулка форкамера 14-02-30-3</t>
  </si>
  <si>
    <t>ЗЮ99002257</t>
  </si>
  <si>
    <t>Выключатель вентилятора отопителя 3832.3710-10.15</t>
  </si>
  <si>
    <t>ЗЮ99002229</t>
  </si>
  <si>
    <t>Выключатель заднего хода ВК415</t>
  </si>
  <si>
    <t>ЗЮ99002705</t>
  </si>
  <si>
    <t>Выключатель задних противотуманных фонарей 3842-3710.05.04</t>
  </si>
  <si>
    <t>ЗЮ99002706</t>
  </si>
  <si>
    <t>Выключатель задних противотуманных фонарей 86.3710-02.04</t>
  </si>
  <si>
    <t>ЗЮ99004354</t>
  </si>
  <si>
    <t>Выключатель массы 1312.3737</t>
  </si>
  <si>
    <t>ЗЮ99001083</t>
  </si>
  <si>
    <t>Гайка крепления колеса задней ступицы МТЗ 36-3104019</t>
  </si>
  <si>
    <t>ЗЮ99001801</t>
  </si>
  <si>
    <t>Гайка МТЗ 700-30-2301</t>
  </si>
  <si>
    <t>ЗЮ99001800</t>
  </si>
  <si>
    <t>Гайка на стержень Т170 МТЗ 700-30-2238</t>
  </si>
  <si>
    <t>ЗЮ99003421</t>
  </si>
  <si>
    <t>Гайка рычага корзины сцепления ЯМЗ 236-1601109</t>
  </si>
  <si>
    <t>ЗЮ99003422</t>
  </si>
  <si>
    <t>Гайка стакана форсунки ЯМЗ 236-1003113</t>
  </si>
  <si>
    <t>ЗЮ99001888</t>
  </si>
  <si>
    <t>Гайка цанговая ДТ75 77.31.118</t>
  </si>
  <si>
    <t>ЗЮ99003428</t>
  </si>
  <si>
    <t>Генератор 6582.3701-01</t>
  </si>
  <si>
    <t>ЗЮ99004175</t>
  </si>
  <si>
    <t>Генератор Г964.3701-1</t>
  </si>
  <si>
    <t>ЖМ01000022</t>
  </si>
  <si>
    <t>Герметик анаэробный Loctite 5188 50мл ГОСТ 25621-83</t>
  </si>
  <si>
    <t>ЖМ01000023</t>
  </si>
  <si>
    <t>Герметик анаэробный Loctite 574 250мл фланцевый ГОСТ 25621-83</t>
  </si>
  <si>
    <t>ЖМ01000031</t>
  </si>
  <si>
    <t>Герметик борта Norm 14-101 1л</t>
  </si>
  <si>
    <t>ЖМ01000030</t>
  </si>
  <si>
    <t>Герметик силиконовый Loctite 5331 100мл ГОСТ 25621-83</t>
  </si>
  <si>
    <t>ЖМ01000016</t>
  </si>
  <si>
    <t>Герметик силиконовый Loctite 5699 80мл ГОСТ 25621-83</t>
  </si>
  <si>
    <t>ЖМ01000017</t>
  </si>
  <si>
    <t>Герметик-прокладка силиконовый 180г ГОСТ 25621-83</t>
  </si>
  <si>
    <t>ЗЮ99004176</t>
  </si>
  <si>
    <t>Гидромотор 310.2.56.00.06</t>
  </si>
  <si>
    <t>ЗЮ99003330</t>
  </si>
  <si>
    <t>Гидромотор 310.3.112.00</t>
  </si>
  <si>
    <t>ЗЮ99004988</t>
  </si>
  <si>
    <t>Гидромуфта 150.37.016</t>
  </si>
  <si>
    <t>ЗЮ99004409</t>
  </si>
  <si>
    <t>Гидронасос 210.12.12.00 Г</t>
  </si>
  <si>
    <t>ЗЮ99004987</t>
  </si>
  <si>
    <t>Гидронасос 313.3.56.5004</t>
  </si>
  <si>
    <t>ЗЮ99004026</t>
  </si>
  <si>
    <t>Гидрораспределитель 07.21.010</t>
  </si>
  <si>
    <t>ЗЮ99004050</t>
  </si>
  <si>
    <t>Гидрораспределитель для экскаватора ЭО-3323 ВММ 10.64 УХЛ4</t>
  </si>
  <si>
    <t>ЗЮ99003636</t>
  </si>
  <si>
    <t>Гидрораспределитель МТЗ МР 80-4/4-222</t>
  </si>
  <si>
    <t>ЗЮ99003721</t>
  </si>
  <si>
    <t>Гидрораспределитель Р160-3/1-111</t>
  </si>
  <si>
    <t>ЗЮ99004986</t>
  </si>
  <si>
    <t>Гидрораспределитель Р200.3.000</t>
  </si>
  <si>
    <t>ЗЮ99004051</t>
  </si>
  <si>
    <t>Гидрораспределитель РО-80 ЭО-3323</t>
  </si>
  <si>
    <t>ЗЮ99004177</t>
  </si>
  <si>
    <t>Гидрораспределитель РС25.20-20.3-07-01-30.О2</t>
  </si>
  <si>
    <t>ЗЮ99004396</t>
  </si>
  <si>
    <t>Гидроцилиндр ковша 313-00-23.94.000-11</t>
  </si>
  <si>
    <t>ЗЮ99004416</t>
  </si>
  <si>
    <t>Гидроцилиндр отвала 100-63-02.04.000</t>
  </si>
  <si>
    <t>ЗЮ99004398</t>
  </si>
  <si>
    <t>Гидроцилиндр поворота колес левый 71.80.400-20</t>
  </si>
  <si>
    <t>ЗЮ99004984</t>
  </si>
  <si>
    <t>Гидроцилиндр поворота правый 71.80.300</t>
  </si>
  <si>
    <t>ЗЮ99004983</t>
  </si>
  <si>
    <t>Гидроцилиндр подьема кузова 771-8603010</t>
  </si>
  <si>
    <t>ЗЮ99004982</t>
  </si>
  <si>
    <t>Гидроцилиндр рулевой МТЗ Ц50-3405215-А-01</t>
  </si>
  <si>
    <t>ЗЮ99004417</t>
  </si>
  <si>
    <t>Гидроцилиндр стрелы 110х70х1100 23.95.000/000011899</t>
  </si>
  <si>
    <t>ЗЮ99004395</t>
  </si>
  <si>
    <t>Гидроцилиндр стрелы ЕК-14 313-00-23.95.000-11</t>
  </si>
  <si>
    <t>ЗЮ99002548</t>
  </si>
  <si>
    <t>Гильза 245-1002021-А1</t>
  </si>
  <si>
    <t>ЗЮ99004981</t>
  </si>
  <si>
    <t>Гильза с поршнем 260-1000105-Т</t>
  </si>
  <si>
    <t>компл</t>
  </si>
  <si>
    <t>ЗЮ99004855</t>
  </si>
  <si>
    <t>Гильза с поршнем Д144-1000105</t>
  </si>
  <si>
    <t>ЗЮ99004980</t>
  </si>
  <si>
    <t>Гильза с поршнем Д160-1000101</t>
  </si>
  <si>
    <t>ЗЮ99004858</t>
  </si>
  <si>
    <t>Гильза с поршнем СМД-18,-21,-22 22-03с5</t>
  </si>
  <si>
    <t>ЗЮ99004874</t>
  </si>
  <si>
    <t>Гильза с поршнем ЯМЗ-236, 238 236-1004005</t>
  </si>
  <si>
    <t>ЗЮ99004979</t>
  </si>
  <si>
    <t>Головка бара У33.20.25.000-01</t>
  </si>
  <si>
    <t>ЗЮ99004990</t>
  </si>
  <si>
    <t>Головка блока Д144-1003008</t>
  </si>
  <si>
    <t>ЗЮ99005035</t>
  </si>
  <si>
    <t>Головка блока цилиндров 245-1003012-Б1</t>
  </si>
  <si>
    <t>ЗЮ99005009</t>
  </si>
  <si>
    <t>Головка вала карданного мягкое соединение 77.36.011</t>
  </si>
  <si>
    <t>ЗЮ99004182</t>
  </si>
  <si>
    <t>Грузик балансировочный 0245</t>
  </si>
  <si>
    <t>ЗЮ99004180</t>
  </si>
  <si>
    <t>Грузик балансировочный 0325</t>
  </si>
  <si>
    <t>ЗЮ99004181</t>
  </si>
  <si>
    <t>Грузик балансировочный ВАЗ 210103101303350</t>
  </si>
  <si>
    <t>ЗЮ99000760</t>
  </si>
  <si>
    <t>Группа поршневая 260В2</t>
  </si>
  <si>
    <t>ЗЮ99002077</t>
  </si>
  <si>
    <t>Группа поршневая А245-1004021-Л1</t>
  </si>
  <si>
    <t>ЗЮ99002079</t>
  </si>
  <si>
    <t>Группа поршневая А260-1004021-В2</t>
  </si>
  <si>
    <t>ЗЮ99004967</t>
  </si>
  <si>
    <t>Датчик давления воздуха ДД-10-01М</t>
  </si>
  <si>
    <t>ЗЮ99004968</t>
  </si>
  <si>
    <t>Датчик давления масла ДД-20Е</t>
  </si>
  <si>
    <t>ЗЮ99004939</t>
  </si>
  <si>
    <t>Датчик давления масла ДД-20М</t>
  </si>
  <si>
    <t>ЗЮ99004975</t>
  </si>
  <si>
    <t>Датчик давления масла ММ-358 12/24В</t>
  </si>
  <si>
    <t>ЗЮ99002769</t>
  </si>
  <si>
    <t>Датчик ММ359.3829015</t>
  </si>
  <si>
    <t>ЗЮ99003868</t>
  </si>
  <si>
    <t>Датчик температуры ТМ100-3808000</t>
  </si>
  <si>
    <t>ЗЮ99002570</t>
  </si>
  <si>
    <t>Двигатель пусковой МТЗ Д24.С01-5</t>
  </si>
  <si>
    <t>ЗЮ99004966</t>
  </si>
  <si>
    <t>Демпфер силиконовый 260-1005405</t>
  </si>
  <si>
    <t>ЗЮ99004066</t>
  </si>
  <si>
    <t>Диск демпферный 314-02-03.09.100</t>
  </si>
  <si>
    <t>ЗЮ04040002</t>
  </si>
  <si>
    <t>Диск колесный 7х16 NxPCD5х139,7 DIA108,5 ET35</t>
  </si>
  <si>
    <t>ЗЮ04040004</t>
  </si>
  <si>
    <t>Диск колесный 7х20 NxPCD8х275 DIA214 ET144</t>
  </si>
  <si>
    <t>ЗЮ99004955</t>
  </si>
  <si>
    <t>Диск муфты поворота 16121</t>
  </si>
  <si>
    <t>ЗЮ99004954</t>
  </si>
  <si>
    <t>Диск сцепления ведомый 80-1601130 А</t>
  </si>
  <si>
    <t>ЗЮ99004938</t>
  </si>
  <si>
    <t>Диск сцепления ведомый А52.21.000</t>
  </si>
  <si>
    <t>ЗЮ99000402</t>
  </si>
  <si>
    <t>Диск сцепления ведомый МАЗ 184.1601130-10</t>
  </si>
  <si>
    <t>ЗЮ99001810</t>
  </si>
  <si>
    <t>Диск сцепления ведомый МТЗ 70-1601130-А3</t>
  </si>
  <si>
    <t>Диск сцепления нажимной МТЗ 85-1601090-В</t>
  </si>
  <si>
    <t>ЗЮ99004762</t>
  </si>
  <si>
    <t>Диск сцепления ЯМЗ промежуточный, плита 238-1601094-Г</t>
  </si>
  <si>
    <t>ЗЮ99001352</t>
  </si>
  <si>
    <t>Диск тормозной 50-3502040</t>
  </si>
  <si>
    <t>ЗЮ99004952</t>
  </si>
  <si>
    <t>Диск тормозной 70-3502040-04</t>
  </si>
  <si>
    <t>ЗЮ99004951</t>
  </si>
  <si>
    <t>Диск тормозной МТЗ 50-3502030-А</t>
  </si>
  <si>
    <t>ЗЮ99004953</t>
  </si>
  <si>
    <t>Диск тормозной МТЗ 85-3502030</t>
  </si>
  <si>
    <t>ЗЮ99004950</t>
  </si>
  <si>
    <t>Диск щеточный ДЩ-120х550ПБП</t>
  </si>
  <si>
    <t>ЗЮ99004949</t>
  </si>
  <si>
    <t>Дифференциал МТЗ 85-2403020</t>
  </si>
  <si>
    <t>ЗЮ99004437</t>
  </si>
  <si>
    <t>Жгут для ремонта бескамерных шин L-210*6мм Rossvik HR.210.25</t>
  </si>
  <si>
    <t>БВ99000018</t>
  </si>
  <si>
    <t>Жидкость незамерзающая -30градC 5л</t>
  </si>
  <si>
    <t>ЗЮ99000662</t>
  </si>
  <si>
    <t>Заглушка ГБЦ 240-1003027-А2</t>
  </si>
  <si>
    <t>ЗЮ99004989</t>
  </si>
  <si>
    <t>Замок зажигания ВК856 У-ХЛ</t>
  </si>
  <si>
    <t>ЗЮ99004946</t>
  </si>
  <si>
    <t>Звезда ведущая АТ01.01.120</t>
  </si>
  <si>
    <t>ЗЮ99004944</t>
  </si>
  <si>
    <t>Звено гусеницы 74-34-501</t>
  </si>
  <si>
    <t>ЗЮ99004879</t>
  </si>
  <si>
    <t>Звено гусеницы левое 50-22-7</t>
  </si>
  <si>
    <t>ЗЮ99004878</t>
  </si>
  <si>
    <t>Звено гусеницы правое 50-22-8</t>
  </si>
  <si>
    <t>ЗЮ99004945</t>
  </si>
  <si>
    <t>Звено цепи 2086.01.02.060</t>
  </si>
  <si>
    <t>ЗЮ99004947</t>
  </si>
  <si>
    <t>Зеркало боковое МТЗ 80-8201050</t>
  </si>
  <si>
    <t>ЗЮ99004933</t>
  </si>
  <si>
    <t>Золотник ЭО-3323.07.06.400</t>
  </si>
  <si>
    <t>ЗЮ99004943</t>
  </si>
  <si>
    <t>Зуб ковша вставной ЭО-3323.40.30.001</t>
  </si>
  <si>
    <t>ЗЮ99004193</t>
  </si>
  <si>
    <t>Зуб ТВЭКС 314.03.23.21.201</t>
  </si>
  <si>
    <t>ЗЮ99004029</t>
  </si>
  <si>
    <t>Калорифер 313-00-80.06.700-10</t>
  </si>
  <si>
    <t>ЗЮ99004941</t>
  </si>
  <si>
    <t>Карбюратор пускового двигателя 11-1107011</t>
  </si>
  <si>
    <t>ЗЮ99004961</t>
  </si>
  <si>
    <t>Каток однобортный 24-21-169СП</t>
  </si>
  <si>
    <t>ЗЮ99004837</t>
  </si>
  <si>
    <t>Каток опорный ДТ-75 54.31.021ИСБ</t>
  </si>
  <si>
    <t>ЗЮ99004948</t>
  </si>
  <si>
    <t>Каток опорный нижний 331/42639</t>
  </si>
  <si>
    <t>ЗЮ99004960</t>
  </si>
  <si>
    <t>Каток поддерживающий 50-21-416СП</t>
  </si>
  <si>
    <t>ЗЮ99003661</t>
  </si>
  <si>
    <t>Клавиша габаритных фонарей П-147-04.08</t>
  </si>
  <si>
    <t>ЗЮ99002222</t>
  </si>
  <si>
    <t>Клавиша освещения приборов ВК343-01.07</t>
  </si>
  <si>
    <t>ЗЮ99003331</t>
  </si>
  <si>
    <t>Клавиша переключения ВК-343.01.08</t>
  </si>
  <si>
    <t>ЗЮ99004113</t>
  </si>
  <si>
    <t>Клапан впускной 240-1007014</t>
  </si>
  <si>
    <t>ЗЮ99004957</t>
  </si>
  <si>
    <t>Клапан подпиточный 520.20.01.000</t>
  </si>
  <si>
    <t>ЗЮ99004038</t>
  </si>
  <si>
    <t>Клапан противообгонный У4620.41.00.000</t>
  </si>
  <si>
    <t>ЗЮ99004196</t>
  </si>
  <si>
    <t>Клемма AK-RE-У (+/-)</t>
  </si>
  <si>
    <t>ЗЮ99002794</t>
  </si>
  <si>
    <t>Кнопка аварийной остановки 245.3710-03</t>
  </si>
  <si>
    <t>ЗЮ99004977</t>
  </si>
  <si>
    <t>Кожух рабочего тормоза МТЗ 85-3502035</t>
  </si>
  <si>
    <t>ЗЮ99001351</t>
  </si>
  <si>
    <t>Кожух стояночного тормоза 50-3502035</t>
  </si>
  <si>
    <t>ЗЮ99004928</t>
  </si>
  <si>
    <t>Коллектор центральный 6-канальный 313.73.85.000</t>
  </si>
  <si>
    <t>ЗЮ99000367</t>
  </si>
  <si>
    <t>Колодка тормозка муфты сцепления 150.21.028</t>
  </si>
  <si>
    <t>ЗЮ99004404</t>
  </si>
  <si>
    <t>Колодка тормозная ЭО3323.20.30.400</t>
  </si>
  <si>
    <t>ЗЮ99004978</t>
  </si>
  <si>
    <t>Кольца поршневые Д-144, 21, 120 d=105 Д144-1004060Б1-01</t>
  </si>
  <si>
    <t>ЗЮ99004934</t>
  </si>
  <si>
    <t>Кольца поршневые Д-240, 242-244, Д-65 d=110 240-1004060-А1</t>
  </si>
  <si>
    <t>ЗЮ99004920</t>
  </si>
  <si>
    <t>Кольца поршневые Д-245, ЗИЛ-5301 d=110 СТ-245-1004060</t>
  </si>
  <si>
    <t>ЗЮ99004927</t>
  </si>
  <si>
    <t>Кольцо ЗИЛ-5301 гильзы цилиндров уплотнительное 245-1002022</t>
  </si>
  <si>
    <t>ЗЮ99004201</t>
  </si>
  <si>
    <t>Кольцо поршневое ММЗ 260-1004060-Б</t>
  </si>
  <si>
    <t>ЗЮ99000655</t>
  </si>
  <si>
    <t>Кольцо уплотнительное форсунки 240-1110036 Б</t>
  </si>
  <si>
    <t>ЗЮ99000627</t>
  </si>
  <si>
    <t>Кольцо упорное сцепления ЯМЗ 236-1601120</t>
  </si>
  <si>
    <t>ЗЮ99004055</t>
  </si>
  <si>
    <t>Комплект ремонтный гидрораспределителя Р-80</t>
  </si>
  <si>
    <t>ЗЮ99003780</t>
  </si>
  <si>
    <t>Комплект ремонтный гидроцилиндра РТК1115</t>
  </si>
  <si>
    <t>ЗЮ99003781</t>
  </si>
  <si>
    <t>Комплект ремонтный гидроцилиндра РТК1118</t>
  </si>
  <si>
    <t>ЗЮ99003782</t>
  </si>
  <si>
    <t>Комплект ремонтный гидроцилиндра РТК1125</t>
  </si>
  <si>
    <t>ЗЮ99004047</t>
  </si>
  <si>
    <t>Комплект ремонтный главного цилиндра опоры 13.6210.000-РК</t>
  </si>
  <si>
    <t>ЗЮ99000678</t>
  </si>
  <si>
    <t>Комплект ремонтный насоса 240-1307030</t>
  </si>
  <si>
    <t>ЗЮ99000616</t>
  </si>
  <si>
    <t>Комплект ремонтный прокладок ЯМЗ 236-1110000</t>
  </si>
  <si>
    <t>ЗЮ99003675</t>
  </si>
  <si>
    <t>Комплект ремонтный пускового двигателя ПД10-3 Н</t>
  </si>
  <si>
    <t>ЗЮ99004591</t>
  </si>
  <si>
    <t>Комплект уплотнений JCB 991/00102</t>
  </si>
  <si>
    <t>ЗЮ99004935</t>
  </si>
  <si>
    <t>Компрессор МТЗ А29.01.000</t>
  </si>
  <si>
    <t>ЗЮ99004902</t>
  </si>
  <si>
    <t>Корзина сцепления 150.21.022-2</t>
  </si>
  <si>
    <t>ЗЮ99004936</t>
  </si>
  <si>
    <t>Корзина сцепления СМД-18 А52.22.000СБ</t>
  </si>
  <si>
    <t>ЗЮ99003633</t>
  </si>
  <si>
    <t>Коробка отбора мощности МП82-4202010</t>
  </si>
  <si>
    <t>ЗЮ99004031</t>
  </si>
  <si>
    <t>Коробка переключения передач 33.23.72.51.000-01</t>
  </si>
  <si>
    <t>ЗЮ99004932</t>
  </si>
  <si>
    <t>Коробка переключения передач МТЗ 72-1700010-06</t>
  </si>
  <si>
    <t>ЗЮ99004213</t>
  </si>
  <si>
    <t>Коронка зуба 314-03-23.21.001</t>
  </si>
  <si>
    <t>ЗЮ99004930</t>
  </si>
  <si>
    <t>Корпус главной передачи ЭО-3323.20.31.001</t>
  </si>
  <si>
    <t>ЗЮ99000153</t>
  </si>
  <si>
    <t>Корпус корзины сцепления 01М-21С2-1</t>
  </si>
  <si>
    <t>ЗЮ99004911</t>
  </si>
  <si>
    <t>Корпус МТЗ 80С-1702080</t>
  </si>
  <si>
    <t>ЗЮ99004763</t>
  </si>
  <si>
    <t>Корпус МТЗ выдвижной РУП МТЗ 52-2308025</t>
  </si>
  <si>
    <t>ЗЮ99004910</t>
  </si>
  <si>
    <t>Корпус МТЗ сцепления в сборе под стартер 70-1600010</t>
  </si>
  <si>
    <t>ЗЮ99004728</t>
  </si>
  <si>
    <t>Корпус подшипника 18-14-123</t>
  </si>
  <si>
    <t>ЗЮ99000733</t>
  </si>
  <si>
    <t>Корпус фильтра масляного 245-1017015</t>
  </si>
  <si>
    <t>ЗЮ99000734</t>
  </si>
  <si>
    <t>Корпус фильтра масляного 245-1017015-В</t>
  </si>
  <si>
    <t>ЗЮ99003684</t>
  </si>
  <si>
    <t>Кран масляной ПП6-1-0</t>
  </si>
  <si>
    <t>ЗЮ99004913</t>
  </si>
  <si>
    <t>Крестовина вала карданного МТЗ 72-2203025</t>
  </si>
  <si>
    <t>ЗЮ99004033</t>
  </si>
  <si>
    <t>Крестовина двойная 20.30.060</t>
  </si>
  <si>
    <t>ЗЮ99004919</t>
  </si>
  <si>
    <t>Крестовина дифференциала 50-2403062-А2</t>
  </si>
  <si>
    <t>ЗЮ99000690</t>
  </si>
  <si>
    <t>Кронштейн генератора 240-3701056-Б</t>
  </si>
  <si>
    <t>ЗЮ99004914</t>
  </si>
  <si>
    <t>Кронштейн кабины левый МТЗ 80-6702068</t>
  </si>
  <si>
    <t>ЗЮ99004915</t>
  </si>
  <si>
    <t>Кронштейн кабины правый МТЗ 80-6702069</t>
  </si>
  <si>
    <t>ЗЮ99000663</t>
  </si>
  <si>
    <t>Крышка ГБЦ 240-1003032-01</t>
  </si>
  <si>
    <t>ЗЮ99004916</t>
  </si>
  <si>
    <t>Крышка коробки передач с рычагом 70-1702010</t>
  </si>
  <si>
    <t>ЗЮ99000660</t>
  </si>
  <si>
    <t>Крышка распределения шестерен 240-1002060-111</t>
  </si>
  <si>
    <t>ЗЮ99000661</t>
  </si>
  <si>
    <t>Крышка распределения шестерен 240-1002060-А1-01</t>
  </si>
  <si>
    <t>ЗЮ99004215</t>
  </si>
  <si>
    <t>Крышка рукава полуоси МТЗ 50-2407028</t>
  </si>
  <si>
    <t>ЗЮ99004912</t>
  </si>
  <si>
    <t>Крышка стакана подшипников МТЗ 85-2407059</t>
  </si>
  <si>
    <t>ЗЮ99004917</t>
  </si>
  <si>
    <t>Кулак выдвижной МТЗ 80-3001070</t>
  </si>
  <si>
    <t>ЗЮ02000006</t>
  </si>
  <si>
    <t>Лампа автомобильная галогенная H1 12В 55Вт</t>
  </si>
  <si>
    <t>ЗЮ02000007</t>
  </si>
  <si>
    <t>Лампа автомобильная галогенная H1 24В 55Вт</t>
  </si>
  <si>
    <t>ЗЮ02000016</t>
  </si>
  <si>
    <t>Лампа автомобильная галогенная H4 12В 60/55Вт</t>
  </si>
  <si>
    <t>ЗЮ02000009</t>
  </si>
  <si>
    <t>Лампа автомобильная галогенная H4 24В 75/70Вт</t>
  </si>
  <si>
    <t>ЗЮ02000018</t>
  </si>
  <si>
    <t>Лампа автомобильная накаливания 12362PRB1 H11 12В 55Вт PGJ19-2</t>
  </si>
  <si>
    <t>ЗЮ02000017</t>
  </si>
  <si>
    <t>Лампа автомобильная накаливания 12366C1 H16 12В 19Вт PGJ19-3</t>
  </si>
  <si>
    <t>ЗЮ02000008</t>
  </si>
  <si>
    <t>Лампа автомобильная накаливания А12-21-3 12В 21Вт</t>
  </si>
  <si>
    <t>ЗЮ02000010</t>
  </si>
  <si>
    <t>Лампа автомобильная накаливания А12-3-1 12В 3Вт</t>
  </si>
  <si>
    <t>ЗЮ99004434</t>
  </si>
  <si>
    <t>Латки круглые Ф42 F.42.K.100</t>
  </si>
  <si>
    <t>ЗЮ99004435</t>
  </si>
  <si>
    <t>Латки круглые Ф52 F.52.K.50</t>
  </si>
  <si>
    <t>ЗЮ99004432</t>
  </si>
  <si>
    <t>Латки круглые Ф62 F.62.K.30</t>
  </si>
  <si>
    <t>ЗЮ99004438</t>
  </si>
  <si>
    <t>Латки круглые Ф72 F.72.K.30</t>
  </si>
  <si>
    <t>ЗЮ99004436</t>
  </si>
  <si>
    <t>Латки круглые Ф82 F.82.K.20</t>
  </si>
  <si>
    <t>ЗЮ99004433</t>
  </si>
  <si>
    <t>Латки круглые Ф92 F.92.K.20</t>
  </si>
  <si>
    <t>ЗЮ99004924</t>
  </si>
  <si>
    <t>Лента ВОМ МТЗ 85-4202100</t>
  </si>
  <si>
    <t>ЗЮ99004926</t>
  </si>
  <si>
    <t>Лента ВОМ МТЗ 85-4202100-01</t>
  </si>
  <si>
    <t>ДК02000014</t>
  </si>
  <si>
    <t>Лента изоляционная ПВХ 15х20000мм синяя ГОСТ 16214-86</t>
  </si>
  <si>
    <t>ДК02000009</t>
  </si>
  <si>
    <t>Лента изоляционная ПВХ 19х20000мм черная ГОСТ 16214-86</t>
  </si>
  <si>
    <t>ЗЮ99000374</t>
  </si>
  <si>
    <t>Лента остановочная 151.46.011-1</t>
  </si>
  <si>
    <t>ЗЮ99004925</t>
  </si>
  <si>
    <t>Лента тормозная 18360СП</t>
  </si>
  <si>
    <t>ЗЮ99000728</t>
  </si>
  <si>
    <t>Лист двигателя 245-1002313-Б-02</t>
  </si>
  <si>
    <t>ЗЮ99001360</t>
  </si>
  <si>
    <t>Лист двигателя задний МТЗ 50Л-1002313</t>
  </si>
  <si>
    <t>ЗЮ99003395</t>
  </si>
  <si>
    <t>Магнето М-124Б</t>
  </si>
  <si>
    <t>ЗЮ99003396</t>
  </si>
  <si>
    <t>Магнето МТЗ М-124Б1-3728000</t>
  </si>
  <si>
    <t>ЗЮ99003397</t>
  </si>
  <si>
    <t>Магнето МТЗ М-149А-3728000-02</t>
  </si>
  <si>
    <t>ЗЮ99004034</t>
  </si>
  <si>
    <t>Манжета блока управления 13.80.04.616</t>
  </si>
  <si>
    <t>ЗЮ99003514</t>
  </si>
  <si>
    <t>Манжета заднего коленчатого вала 240-1002305</t>
  </si>
  <si>
    <t>ЗЮ99004219</t>
  </si>
  <si>
    <t>Манжета коленчатого вала 240-1002055</t>
  </si>
  <si>
    <t>ЗЮ99001806</t>
  </si>
  <si>
    <t>Манжета натяжного колеса МТЗ 700-40-5432</t>
  </si>
  <si>
    <t>ЗЮ99002915</t>
  </si>
  <si>
    <t>Манжета привода ТНВД КамАЗ 7406-1111242</t>
  </si>
  <si>
    <t>ЗЮ99004221</t>
  </si>
  <si>
    <t>Манжета привода ТНВД ЯМЗ 238Б-1029438</t>
  </si>
  <si>
    <t>ЗЮ99003546</t>
  </si>
  <si>
    <t>Манжета хвостовика МАЗ 500-2402052</t>
  </si>
  <si>
    <t>ЗЮ99000319</t>
  </si>
  <si>
    <t>Маслоотражатель 111-1005042</t>
  </si>
  <si>
    <t>ЗЮ99001345</t>
  </si>
  <si>
    <t>Маслоотражатель коленчатого вала задний 50-1005043</t>
  </si>
  <si>
    <t>ЗЮ99001344</t>
  </si>
  <si>
    <t>Маслоотражатель коленчатого вала передний 50-1005042</t>
  </si>
  <si>
    <t>ЗЮ99000687</t>
  </si>
  <si>
    <t>Маслопровод компрессора 240-3509150</t>
  </si>
  <si>
    <t>ЗЮ99000688</t>
  </si>
  <si>
    <t>Маслопровод компрессора 240-3509150-01</t>
  </si>
  <si>
    <t>Маховик лепестковой корзины ЯМЗ 238-1005115-Н</t>
  </si>
  <si>
    <t>ЗЮ99004909</t>
  </si>
  <si>
    <t>Маховик МТЗ 240-1005114-А1</t>
  </si>
  <si>
    <t>ЗЮ99004908</t>
  </si>
  <si>
    <t>Маховик МТЗ 260-1005114</t>
  </si>
  <si>
    <t>ЗЮ99002594</t>
  </si>
  <si>
    <t>Маяк импульсный И24-75М</t>
  </si>
  <si>
    <t>ЗЮ99004907</t>
  </si>
  <si>
    <t>Механизм натяжения 50-21-134СП</t>
  </si>
  <si>
    <t>ЗЮ99004721</t>
  </si>
  <si>
    <t>Механизм поворота ЭО-3322Б.03.30.000</t>
  </si>
  <si>
    <t>ЗЮ99003455</t>
  </si>
  <si>
    <t>Механизм промежуточный КПП ЯМЗ 238-1703325</t>
  </si>
  <si>
    <t>ЗЮ99004985</t>
  </si>
  <si>
    <t>Механизм рулевой МТЗ 70-3400020</t>
  </si>
  <si>
    <t>ЗЮ99001370</t>
  </si>
  <si>
    <t>Механизм уравновешивания ЧТЗ 51-66-1СП</t>
  </si>
  <si>
    <t>ТБ02000001</t>
  </si>
  <si>
    <t>Молоток отбойный пневматический МО-2Б</t>
  </si>
  <si>
    <t>ЗЮ99004121</t>
  </si>
  <si>
    <t>Мост диодный БПВ46-65-02Б</t>
  </si>
  <si>
    <t>ЗЮ99004921</t>
  </si>
  <si>
    <t>Мост приводной неуправляемый ЭО-3323.20.90.000</t>
  </si>
  <si>
    <t>ЗЮ99004813</t>
  </si>
  <si>
    <t>Мотор-редуктор стеклоочистителя МТЗ СЛ230М</t>
  </si>
  <si>
    <t>ЗЮ99004866</t>
  </si>
  <si>
    <t>Мотор-редуктор стеклоочистителя МТЗ-82 12V МР-05М</t>
  </si>
  <si>
    <t>ЗЮ99004901</t>
  </si>
  <si>
    <t>Муфта блокировки МТЗ 70-2409010-Б</t>
  </si>
  <si>
    <t>ЗЮ99004905</t>
  </si>
  <si>
    <t>Муфта вала промежуточного МТЗ 80-1701184</t>
  </si>
  <si>
    <t>ЗЮ99000154</t>
  </si>
  <si>
    <t>Муфта включения 01М-21С9</t>
  </si>
  <si>
    <t>ЗЮ99004899</t>
  </si>
  <si>
    <t>Муфта включения 18-14-133СП</t>
  </si>
  <si>
    <t>ЗЮ99000629</t>
  </si>
  <si>
    <t>Муфта выжимная ЯМЗ 236-1601180-Б2</t>
  </si>
  <si>
    <t>ЗЮ99000630</t>
  </si>
  <si>
    <t>Муфта выжимная ЯМЗ 236-1601185</t>
  </si>
  <si>
    <t>ЗЮ99004903</t>
  </si>
  <si>
    <t>Муфта задняя 151.37.011-01</t>
  </si>
  <si>
    <t>ЗЮ99004897</t>
  </si>
  <si>
    <t>Муфта обгонная 40-50Л</t>
  </si>
  <si>
    <t>ЗЮ99004906</t>
  </si>
  <si>
    <t>Муфта передняя 151.37.011</t>
  </si>
  <si>
    <t>ЗЮ99003459</t>
  </si>
  <si>
    <t>Муфта пирвода вентилятора ЯМЗ 236-1308090-В2</t>
  </si>
  <si>
    <t>ЗЮ99004850</t>
  </si>
  <si>
    <t>Муфта разрывная 3057-4616320</t>
  </si>
  <si>
    <t>ЗЮ99004900</t>
  </si>
  <si>
    <t>Муфта сцепления 18-14-4СБ</t>
  </si>
  <si>
    <t>ЗЮ99004904</t>
  </si>
  <si>
    <t>Муфта сцепления МТЗ 112-1701343</t>
  </si>
  <si>
    <t>ЗЮ99004887</t>
  </si>
  <si>
    <t>Муфта сцепления МТЗ 50-1601180</t>
  </si>
  <si>
    <t>ЗЮ99000628</t>
  </si>
  <si>
    <t>Муфта сцепления ЯМЗ 236-1601180</t>
  </si>
  <si>
    <t>ЗЮ99002575</t>
  </si>
  <si>
    <t>Набивка заднего вкладыша ЮМЗ Д65-01-082</t>
  </si>
  <si>
    <t>ЗЮ99004875</t>
  </si>
  <si>
    <t>Набор для вклейки стекла TEROSON 329897</t>
  </si>
  <si>
    <t>ЗЮ99004895</t>
  </si>
  <si>
    <t>Накладка тормозной ленты 700-40-7373</t>
  </si>
  <si>
    <t>ЗЮ99004410</t>
  </si>
  <si>
    <t>Наконечник гидроцилиндров поворота короткий ЭО3323.20.40.303</t>
  </si>
  <si>
    <t>ЗЮ99004894</t>
  </si>
  <si>
    <t>Наконечник рулевой 71.40.400</t>
  </si>
  <si>
    <t>ЗЮ99004888</t>
  </si>
  <si>
    <t>Наконечник рулевой левый МТЗ А35.32.000-А-01</t>
  </si>
  <si>
    <t>ЗЮ99004893</t>
  </si>
  <si>
    <t>Наконечник рулевой правый МТЗ А35.32.000А</t>
  </si>
  <si>
    <t>ЗЮ99004065</t>
  </si>
  <si>
    <t>Насос водяной 240-1307012</t>
  </si>
  <si>
    <t>ЗЮ99000736</t>
  </si>
  <si>
    <t>Насос водяной 245-1307010-А1</t>
  </si>
  <si>
    <t>ЗЮ99000737</t>
  </si>
  <si>
    <t>Насос водяной 245-1307010-А1-07М</t>
  </si>
  <si>
    <t>ЗЮ99002550</t>
  </si>
  <si>
    <t>Насос водяной 245-1307015-01</t>
  </si>
  <si>
    <t>ЗЮ99005033</t>
  </si>
  <si>
    <t>Насос водяной НЦ-60/125А</t>
  </si>
  <si>
    <t>ЗЮ99000623</t>
  </si>
  <si>
    <t>Насос водяной ЯМЗ 236-1307010-Б2</t>
  </si>
  <si>
    <t>ЗЮ99005029</t>
  </si>
  <si>
    <t>Насос масляный 240-1403010</t>
  </si>
  <si>
    <t>ЗЮ99005032</t>
  </si>
  <si>
    <t>Насос масляный 260-1011020</t>
  </si>
  <si>
    <t>ЗЮ99005031</t>
  </si>
  <si>
    <t>Насос масляный 29-09-124СП</t>
  </si>
  <si>
    <t>ЗЮ99005030</t>
  </si>
  <si>
    <t>Насос масляный 41 11ТА-09С2-10</t>
  </si>
  <si>
    <t>ЗЮ99000738</t>
  </si>
  <si>
    <t>Насос масляный ГАЗ 245-1403010</t>
  </si>
  <si>
    <t>ЗЮ99005028</t>
  </si>
  <si>
    <t>Насос масляный Д144-1403010А</t>
  </si>
  <si>
    <t>ЗЮ99002974</t>
  </si>
  <si>
    <t>Насос омывателя 1122.5208100-02</t>
  </si>
  <si>
    <t>ЗЮ99004860</t>
  </si>
  <si>
    <t>Насос отопителя дополнительный электрический VPM0322</t>
  </si>
  <si>
    <t>ЗЮ99004859</t>
  </si>
  <si>
    <t>Насос перекачки топлива БАК.11012</t>
  </si>
  <si>
    <t>ЗЮ99005025</t>
  </si>
  <si>
    <t>Насос подкачки топлива 16с30-8А</t>
  </si>
  <si>
    <t>ЗЮ99004804</t>
  </si>
  <si>
    <t>Насос топливный 37.1106010-10</t>
  </si>
  <si>
    <t>ЗЮ99005024</t>
  </si>
  <si>
    <t>Насос топливный PP4M10P1f-3475</t>
  </si>
  <si>
    <t>ЗЮ99001328</t>
  </si>
  <si>
    <t>Насос топливный высокого давления 4УТНИ-1111007-420</t>
  </si>
  <si>
    <t>ЗЮ99005014</t>
  </si>
  <si>
    <t>Насос топливный высокого давления 9323A260G</t>
  </si>
  <si>
    <t>ЗЮ99004876</t>
  </si>
  <si>
    <t>Насос топливный высокого давления ЯМЗ 60.1111005</t>
  </si>
  <si>
    <t>ЗЮ99002978</t>
  </si>
  <si>
    <t>Насос топливный низкого давления 323.1106010</t>
  </si>
  <si>
    <t>ЗЮ99004864</t>
  </si>
  <si>
    <t>Насос топливный ТНВД Д-144 пучковый 54.1111004-50</t>
  </si>
  <si>
    <t>ЗЮ99004352</t>
  </si>
  <si>
    <t>Насос топливный УТНЗ-1106010-А4</t>
  </si>
  <si>
    <t>ЗЮ99003463</t>
  </si>
  <si>
    <t>Насос топливный ЯМЗ 236-1106210</t>
  </si>
  <si>
    <t>ЗЮ99004338</t>
  </si>
  <si>
    <t>Насос шестеренчатый левого вращения НШ 10У-ЗЛ</t>
  </si>
  <si>
    <t>ЗЮ99004287</t>
  </si>
  <si>
    <t>Насос шестеренчатый левого вращения НШ 32</t>
  </si>
  <si>
    <t>ЗЮ99005026</t>
  </si>
  <si>
    <t>Насос шестеренчатый левого вращения НШ50У-3Л</t>
  </si>
  <si>
    <t>ЗЮ99004286</t>
  </si>
  <si>
    <t>Насос шестеренчатый правого вращения НШ 10</t>
  </si>
  <si>
    <t>ЗЮ99004892</t>
  </si>
  <si>
    <t>Насос шестеренчатый правого вращения НШ100А-3</t>
  </si>
  <si>
    <t>ЗЮ99005027</t>
  </si>
  <si>
    <t>Насос шестеренчатый правого вращения НШ32М-3</t>
  </si>
  <si>
    <t>ЗЮ99004891</t>
  </si>
  <si>
    <t>Натяжитель ремня МТЗ 260-1310105</t>
  </si>
  <si>
    <t>ЗЮ99004958</t>
  </si>
  <si>
    <t>Нож косилки КРН-2,1.03.404</t>
  </si>
  <si>
    <t>ЗЮ99004962</t>
  </si>
  <si>
    <t>Нож косилки КРН-2,1-27416</t>
  </si>
  <si>
    <t>ЗЮ99000656</t>
  </si>
  <si>
    <t>Опора блока цилиндров 240-1001015-A1</t>
  </si>
  <si>
    <t>ЗЮ99004890</t>
  </si>
  <si>
    <t>Опора вала карданного МТЗ 72-2209010</t>
  </si>
  <si>
    <t>ЗЮ99000582</t>
  </si>
  <si>
    <t>Опора нажимного диска МТЗ 220-1601123</t>
  </si>
  <si>
    <t>ЗЮ99004745</t>
  </si>
  <si>
    <t>Опора поворотная роликовая ОПРУ-1400.24.12.00</t>
  </si>
  <si>
    <t>ЗЮ99004731</t>
  </si>
  <si>
    <t>Опора Т-150 задняя горизонтального шарнира в сборе 151.36.013-3</t>
  </si>
  <si>
    <t>ЗЮ99004898</t>
  </si>
  <si>
    <t>Ось катка 211236</t>
  </si>
  <si>
    <t>ЗЮ05000014</t>
  </si>
  <si>
    <t>Отвердитель ИЗУР-021 200г</t>
  </si>
  <si>
    <t>ЗЮ99004886</t>
  </si>
  <si>
    <t>Отопитель кабины МТЗ 70-8115600</t>
  </si>
  <si>
    <t>ЗЮ99004885</t>
  </si>
  <si>
    <t>Отопитель кабины МТЗ 80-8101720</t>
  </si>
  <si>
    <t>ЗЮ99000383</t>
  </si>
  <si>
    <t>Отопитель салона 159-8101010</t>
  </si>
  <si>
    <t>ЗЮ99000384</t>
  </si>
  <si>
    <t>Отопитель салона 159-8101010-024</t>
  </si>
  <si>
    <t>ЗЮ99003653</t>
  </si>
  <si>
    <t>Отопитель салона ОА 24-4П-01</t>
  </si>
  <si>
    <t>ЗЮ99004085</t>
  </si>
  <si>
    <t>Палец 25х85мм В3-9-58</t>
  </si>
  <si>
    <t>ЗЮ99004883</t>
  </si>
  <si>
    <t>Палец 313-00-23.50.050</t>
  </si>
  <si>
    <t>ЗЮ99004884</t>
  </si>
  <si>
    <t>Палец 318-14-21.50.002</t>
  </si>
  <si>
    <t>ЗЮ99003858</t>
  </si>
  <si>
    <t>Палец звена гусеницы Т4.34.102УВ</t>
  </si>
  <si>
    <t>ЗЮ99000430</t>
  </si>
  <si>
    <t>Палец ковша 21.50.050</t>
  </si>
  <si>
    <t>ЗЮ99000373</t>
  </si>
  <si>
    <t>Палец тяги 151.40.278</t>
  </si>
  <si>
    <t>ЗЮ99004881</t>
  </si>
  <si>
    <t>Пара плунжерная 4УТНМ-1111410-01</t>
  </si>
  <si>
    <t>ЗЮ99000636</t>
  </si>
  <si>
    <t>Патрубок впускной ЯМЗ 236НЕ-1115128</t>
  </si>
  <si>
    <t>ЗЮ99003465</t>
  </si>
  <si>
    <t>Патрубок кронштейн турбокомпрессора ЯМЗ 236Н-1008480</t>
  </si>
  <si>
    <t>Патрубок радиатора верхний МТЗ 70-1303001</t>
  </si>
  <si>
    <t>ЗЮ99004882</t>
  </si>
  <si>
    <t>Патрубок радиатора комплект 3шт МТЗ 130-17-028</t>
  </si>
  <si>
    <t>ЗЮ99004028</t>
  </si>
  <si>
    <t>Передача главная ЭО-3323.20.31.000</t>
  </si>
  <si>
    <t>ЗЮ99004877</t>
  </si>
  <si>
    <t>Переключатель подрулевой МТЗ ПКП-1/3912.3769-01</t>
  </si>
  <si>
    <t>ТЯ00000039</t>
  </si>
  <si>
    <t>Пистолет для герметика</t>
  </si>
  <si>
    <t>ЗЮ99000691</t>
  </si>
  <si>
    <t>Планка генератора установочная 240-3701063</t>
  </si>
  <si>
    <t>ЗЮ99000667</t>
  </si>
  <si>
    <t>Планка распределительного механизма 240-1006322-Б</t>
  </si>
  <si>
    <t>ЗЮ99001802</t>
  </si>
  <si>
    <t>Пластина стопорная МТЗ 700-31-2440</t>
  </si>
  <si>
    <t>ЗЮ99004871</t>
  </si>
  <si>
    <t>Пневмогидроаккумулятор 640.01.00.000</t>
  </si>
  <si>
    <t>ЗЮ99004869</t>
  </si>
  <si>
    <t>Подогреватель предпусковой электрический ПБН 2.0 (М2)</t>
  </si>
  <si>
    <t>ЗЮ99004861</t>
  </si>
  <si>
    <t>Подушка двигателя 150.00.075</t>
  </si>
  <si>
    <t>ФА00000002</t>
  </si>
  <si>
    <t>Подшипник 102212 ГОСТ 8328-75</t>
  </si>
  <si>
    <t>ФА00000004</t>
  </si>
  <si>
    <t>Подшипник 102308 ГОСТ 8328-75</t>
  </si>
  <si>
    <t>ФА00000005</t>
  </si>
  <si>
    <t>Подшипник 102309 ГОСТ 8328-75</t>
  </si>
  <si>
    <t>ФА00000006</t>
  </si>
  <si>
    <t>Подшипник 102313 ГОСТ 8328-75</t>
  </si>
  <si>
    <t>ФА00000009</t>
  </si>
  <si>
    <t>Подшипник 160703 ГОСТ 8882-2021</t>
  </si>
  <si>
    <t>ФА00000010</t>
  </si>
  <si>
    <t>Подшипник 180503 ГОСТ 8882-2021</t>
  </si>
  <si>
    <t>ФА00000016</t>
  </si>
  <si>
    <t>Подшипник 692306 ГОСТ 8328-75</t>
  </si>
  <si>
    <t>ФА00000017</t>
  </si>
  <si>
    <t>Подшипник 692409 ГОСТ 8328-75</t>
  </si>
  <si>
    <t>ФА00000383</t>
  </si>
  <si>
    <t>Подшипник 7207 ГОСТ 27365-87</t>
  </si>
  <si>
    <t>ФА00000577</t>
  </si>
  <si>
    <t>Подшипник 7208А ГОСТ 27365-87</t>
  </si>
  <si>
    <t>ФА00000045</t>
  </si>
  <si>
    <t>Подшипник 7214 ГОСТ 27365-87</t>
  </si>
  <si>
    <t>ФА00000046</t>
  </si>
  <si>
    <t>Подшипник 7214А ГОСТ 27365-87</t>
  </si>
  <si>
    <t>ФА00000143</t>
  </si>
  <si>
    <t>Подшипник 7215А ГОСТ 27365-87</t>
  </si>
  <si>
    <t>ФА00000047</t>
  </si>
  <si>
    <t>Подшипник 7216 ГОСТ 27365-87</t>
  </si>
  <si>
    <t>ФА00000062</t>
  </si>
  <si>
    <t>Подшипник 7217 ГОСТ 27365-87</t>
  </si>
  <si>
    <t>ФА00000578</t>
  </si>
  <si>
    <t>Подшипник 7220А ГОСТ 27365-87</t>
  </si>
  <si>
    <t>ФА00000501</t>
  </si>
  <si>
    <t>Подшипник 7306А ГОСТ 27365-87</t>
  </si>
  <si>
    <t>ФА00000384</t>
  </si>
  <si>
    <t>Подшипник 7308 ГОСТ 27365-87</t>
  </si>
  <si>
    <t>ФА00000385</t>
  </si>
  <si>
    <t>Подшипник 7309 ГОСТ 27365-87</t>
  </si>
  <si>
    <t>ФА00000386</t>
  </si>
  <si>
    <t>Подшипник 7310B ГОСТ 27365-87</t>
  </si>
  <si>
    <t>ФА00000101</t>
  </si>
  <si>
    <t>Подшипник 7311А ГОСТ 27365-87</t>
  </si>
  <si>
    <t>ФА00000387</t>
  </si>
  <si>
    <t>Подшипник 7314 ГОСТ 27365-87</t>
  </si>
  <si>
    <t>ФА00000388</t>
  </si>
  <si>
    <t>Подшипник 7315 ГОСТ 27365-87</t>
  </si>
  <si>
    <t>ФА00000502</t>
  </si>
  <si>
    <t>Подшипник 7318А ГОСТ 27365-87</t>
  </si>
  <si>
    <t>ФА00000144</t>
  </si>
  <si>
    <t>Подшипник 7506А ГОСТ 27365-87</t>
  </si>
  <si>
    <t>ФА00000180</t>
  </si>
  <si>
    <t>Подшипник 7507 ГОСТ 27365-87</t>
  </si>
  <si>
    <t>ФА00000066</t>
  </si>
  <si>
    <t>Подшипник 7508А ГОСТ 27365-87</t>
  </si>
  <si>
    <t>ФА00000579</t>
  </si>
  <si>
    <t>Подшипник 7509А ГОСТ 27365-87</t>
  </si>
  <si>
    <t>ФА00000389</t>
  </si>
  <si>
    <t>Подшипник 7509К ГОСТ 27365-87</t>
  </si>
  <si>
    <t>ФА00000048</t>
  </si>
  <si>
    <t>Подшипник 7510А ГОСТ 27365-87</t>
  </si>
  <si>
    <t>ФА00000580</t>
  </si>
  <si>
    <t>Подшипник 7511А ГОСТ 27365-87</t>
  </si>
  <si>
    <t>ФА00000145</t>
  </si>
  <si>
    <t>Подшипник 7513 ГОСТ 27365-87</t>
  </si>
  <si>
    <t>ФА00000203</t>
  </si>
  <si>
    <t>Подшипник 7514К1 ГОСТ 27365-87</t>
  </si>
  <si>
    <t>ФА00000050</t>
  </si>
  <si>
    <t>Подшипник 7516 ГОСТ 27365-87</t>
  </si>
  <si>
    <t>ФА00000049</t>
  </si>
  <si>
    <t>Подшипник 7516А ГОСТ 27365-87</t>
  </si>
  <si>
    <t>ФА00000146</t>
  </si>
  <si>
    <t>Подшипник 7517А ГОСТ 27365-87</t>
  </si>
  <si>
    <t>ФА00000065</t>
  </si>
  <si>
    <t>Подшипник 7518К ГОСТ 27365-87</t>
  </si>
  <si>
    <t>ФА00000051</t>
  </si>
  <si>
    <t>Подшипник 7520А ГОСТ 27365-87</t>
  </si>
  <si>
    <t>ФА00000390</t>
  </si>
  <si>
    <t>Подшипник 7536 ГОСТ 27365-87</t>
  </si>
  <si>
    <t>ФА00000391</t>
  </si>
  <si>
    <t>Подшипник 7605 ГОСТ 27365-87</t>
  </si>
  <si>
    <t>ФА00000057</t>
  </si>
  <si>
    <t>Подшипник 7606А ГОСТ 27365-87</t>
  </si>
  <si>
    <t>ФА00000052</t>
  </si>
  <si>
    <t>Подшипник 7607А ГОСТ 27365-87</t>
  </si>
  <si>
    <t>ФА00000392</t>
  </si>
  <si>
    <t>Подшипник 7608 ГОСТ 27365-87</t>
  </si>
  <si>
    <t>ФА00000053</t>
  </si>
  <si>
    <t>Подшипник 7608А1 ГОСТ 27365-87</t>
  </si>
  <si>
    <t>ФА00000581</t>
  </si>
  <si>
    <t>Подшипник 7609А ГОСТ 27365-87</t>
  </si>
  <si>
    <t>ФА00000148</t>
  </si>
  <si>
    <t>Подшипник 7609КУ ГОСТ 27365-87</t>
  </si>
  <si>
    <t>ФА00000393</t>
  </si>
  <si>
    <t>Подшипник 7611 ГОСТ 27365-87</t>
  </si>
  <si>
    <t>ФА00000149</t>
  </si>
  <si>
    <t>Подшипник 7611К1 ГОСТ 27365-87</t>
  </si>
  <si>
    <t>ФА00000582</t>
  </si>
  <si>
    <t>Подшипник 7612А ГОСТ 27365-87</t>
  </si>
  <si>
    <t>ФА00000150</t>
  </si>
  <si>
    <t>Подшипник 7613А ГОСТ 27365-87</t>
  </si>
  <si>
    <t>ФА00000583</t>
  </si>
  <si>
    <t>Подшипник 7614А ГОСТ 27365-87</t>
  </si>
  <si>
    <t>ФА00000054</t>
  </si>
  <si>
    <t>Подшипник 7615 ГОСТ 27365-87</t>
  </si>
  <si>
    <t>ФА00000584</t>
  </si>
  <si>
    <t>Подшипник 7616А ГОСТ 27365-87</t>
  </si>
  <si>
    <t>ФА00000394</t>
  </si>
  <si>
    <t>Подшипник 7618 ГОСТ 27365-87</t>
  </si>
  <si>
    <t>ФА00000151</t>
  </si>
  <si>
    <t>Подшипник 7815А ГОСТ 27365-87</t>
  </si>
  <si>
    <t>ФА00000102</t>
  </si>
  <si>
    <t>Подшипник 80209 ГОСТ 7242-2021</t>
  </si>
  <si>
    <t>ФА00000078</t>
  </si>
  <si>
    <t>Подшипник 80214 ГОСТ 7242-2021</t>
  </si>
  <si>
    <t>ФА00000103</t>
  </si>
  <si>
    <t>Подшипник 80306 ГОСТ 7242-2021</t>
  </si>
  <si>
    <t>ФА00000104</t>
  </si>
  <si>
    <t>Подшипник 80308 ГОСТ 7242-2021</t>
  </si>
  <si>
    <t>ФА00000079</t>
  </si>
  <si>
    <t>Подшипник 80314 ГОСТ 7242-2021</t>
  </si>
  <si>
    <t>ФА00000080</t>
  </si>
  <si>
    <t>Подшипник 80317 ГОСТ 7242-2021</t>
  </si>
  <si>
    <t>ФА00000058</t>
  </si>
  <si>
    <t>Подшипник 834904 Е ГОСТ 4657-82</t>
  </si>
  <si>
    <t>ФА00000060</t>
  </si>
  <si>
    <t>Подшипник 943/25К ГОСТ 4060-78</t>
  </si>
  <si>
    <t>ФА00000061</t>
  </si>
  <si>
    <t>Подшипник 943/45 ГОСТ 4060-78</t>
  </si>
  <si>
    <t>ФА00000081</t>
  </si>
  <si>
    <t>Подшипник HM 89449/89410 ГОСТ 8328-75</t>
  </si>
  <si>
    <t>ФА00000157</t>
  </si>
  <si>
    <t>Подшипник ШС-40 ГОСТ 3635-78</t>
  </si>
  <si>
    <t>ФА00000511</t>
  </si>
  <si>
    <t>Подшипник ШС-55 ГОСТ 3635-78</t>
  </si>
  <si>
    <t>ФА00000413</t>
  </si>
  <si>
    <t>Подшипник ШСП-20 ГОСТ 3635-78</t>
  </si>
  <si>
    <t>ФА00000484</t>
  </si>
  <si>
    <t>Подшипник ШСП-30 ГОСТ 3635-78</t>
  </si>
  <si>
    <t>ФА00000646</t>
  </si>
  <si>
    <t>Подшипник ШСП-35 ГОСТ 3635-78</t>
  </si>
  <si>
    <t>ЗЮ99004391</t>
  </si>
  <si>
    <t>Подшипник ШСП-42</t>
  </si>
  <si>
    <t>ЗЮ05000010</t>
  </si>
  <si>
    <t>Покрытие защитное антигравийное 520мл аэрозоль</t>
  </si>
  <si>
    <t>л</t>
  </si>
  <si>
    <t>ЗЮ05000012</t>
  </si>
  <si>
    <t>Полироль пластика 400мл аэрозоль</t>
  </si>
  <si>
    <t>ЗЮ99004942</t>
  </si>
  <si>
    <t>Полотно режущего органа У33.20.00.000-04</t>
  </si>
  <si>
    <t>ЗЮ99000731</t>
  </si>
  <si>
    <t>Полукольцо А23.01-10403/10401</t>
  </si>
  <si>
    <t>ЗЮ99004862</t>
  </si>
  <si>
    <t>Полумуфта ЕК-14А.72.51.012</t>
  </si>
  <si>
    <t>ЗЮ99004870</t>
  </si>
  <si>
    <t>Полумуфта ЕК-16.72.50.010</t>
  </si>
  <si>
    <t>ЗЮ99004896</t>
  </si>
  <si>
    <t>Полумуфта МЭР-24.02.65.030</t>
  </si>
  <si>
    <t>ЗЮ99004036</t>
  </si>
  <si>
    <t>Полумуфта ЭО-3323.20.50.016</t>
  </si>
  <si>
    <t>ЗЮ99004872</t>
  </si>
  <si>
    <t>Полуось 24-16-4</t>
  </si>
  <si>
    <t>ЗЮ99004420</t>
  </si>
  <si>
    <t>Полуось заднего моста МТЗ 50-2407082А-01</t>
  </si>
  <si>
    <t>ЗЮ99004972</t>
  </si>
  <si>
    <t>Полуось МТЗ-82 52-2308065</t>
  </si>
  <si>
    <t>ЗЮ99000699</t>
  </si>
  <si>
    <t>Полуось ЧТЗ 24-19-37-01</t>
  </si>
  <si>
    <t>ЗЮ99000385</t>
  </si>
  <si>
    <t>Поперечина МТЗ 80-4605046</t>
  </si>
  <si>
    <t>ЗЮ99003928</t>
  </si>
  <si>
    <t>Предохранитель плавкий штыревой Ф54.160.201-04</t>
  </si>
  <si>
    <t>ЗЮ99003694</t>
  </si>
  <si>
    <t>Предохранитель ПР119-01</t>
  </si>
  <si>
    <t>ЗЮ99003696</t>
  </si>
  <si>
    <t>Предохранитель ПР119В</t>
  </si>
  <si>
    <t>ЗЮ99000772</t>
  </si>
  <si>
    <t>Предохранитель тепловой 10А 29.3722-02</t>
  </si>
  <si>
    <t>ЗЮ99000773</t>
  </si>
  <si>
    <t>Предохранитель тепловой 15А 29.3722-03</t>
  </si>
  <si>
    <t>ЗЮ99000774</t>
  </si>
  <si>
    <t>Предохранитель тепловой 20А 29.3722-04</t>
  </si>
  <si>
    <t>ЗЮ99000775</t>
  </si>
  <si>
    <t>Предохранитель тепловой 25А 29.3722-05</t>
  </si>
  <si>
    <t>ЗЮ99000776</t>
  </si>
  <si>
    <t>Предохранитель тепловой 30А 29.3722-06</t>
  </si>
  <si>
    <t>ЗЮ99002591</t>
  </si>
  <si>
    <t>Пресс-масленка И126</t>
  </si>
  <si>
    <t>ЗЮ99002593</t>
  </si>
  <si>
    <t>Пресс-масленка И132</t>
  </si>
  <si>
    <t>ЗЮ99004117</t>
  </si>
  <si>
    <t>Пресс-масленка ХТЗ 15013</t>
  </si>
  <si>
    <t>ЗЮ99000639</t>
  </si>
  <si>
    <t>Привод вентилятора ЯМЗ 236НЕ-1308011-А2</t>
  </si>
  <si>
    <t>ЗЮ99004863</t>
  </si>
  <si>
    <t>Привод МТЗ-80, 82 механизма рулевого 80-3401010</t>
  </si>
  <si>
    <t>ДВ01000171</t>
  </si>
  <si>
    <t>Провод силовой ПГВВП 2х1,5мм2 ГОСТ 26445-85</t>
  </si>
  <si>
    <t>м</t>
  </si>
  <si>
    <t>ЗЮ99000659</t>
  </si>
  <si>
    <t>Прокладка 240-1002049</t>
  </si>
  <si>
    <t>ЗЮ99001378</t>
  </si>
  <si>
    <t>Прокладка 240-1003031</t>
  </si>
  <si>
    <t>ЗЮ99000676</t>
  </si>
  <si>
    <t>Прокладка 240-1104368</t>
  </si>
  <si>
    <t>ЗЮ99000686</t>
  </si>
  <si>
    <t>Прокладка 240-3509037-А</t>
  </si>
  <si>
    <t>ЗЮ99004241</t>
  </si>
  <si>
    <t>Прокладка 245-1008016</t>
  </si>
  <si>
    <t>ЗЮ99004865</t>
  </si>
  <si>
    <t>Прокладка 263-1003020</t>
  </si>
  <si>
    <t>ЗЮ99004239</t>
  </si>
  <si>
    <t>Прокладка 50-1003070-А9</t>
  </si>
  <si>
    <t>ЗЮ99001385</t>
  </si>
  <si>
    <t>Прокладка 50-1006315-Б2</t>
  </si>
  <si>
    <t>ЗЮ99004867</t>
  </si>
  <si>
    <t>Прокладка 51-02-107СП</t>
  </si>
  <si>
    <t>ЗЮ99000226</t>
  </si>
  <si>
    <t>Прокладка ГБЦ 240-1003210-А3</t>
  </si>
  <si>
    <t>ЗЮ99001341</t>
  </si>
  <si>
    <t>Прокладка ГБЦ 50-1003020</t>
  </si>
  <si>
    <t>ЗЮ99001339</t>
  </si>
  <si>
    <t>Прокладка ГБЦ 50-1003020-А2</t>
  </si>
  <si>
    <t>ЗЮ99001340</t>
  </si>
  <si>
    <t>Прокладка ГБЦ 50-1003020-А2-02</t>
  </si>
  <si>
    <t>Прокладка ГБЦ 50-1003020-А3</t>
  </si>
  <si>
    <t>ЗЮ99002569</t>
  </si>
  <si>
    <t>Прокладка ГБЦ МТЗ ПД10 Д24.180А</t>
  </si>
  <si>
    <t>ЗЮ99000361</t>
  </si>
  <si>
    <t>Прокладка ГБЦ СМД-18 14Н-06с8-1</t>
  </si>
  <si>
    <t>ЗЮ99001683</t>
  </si>
  <si>
    <t>Прокладка ГБЦ СМД-60 61-06.008.00</t>
  </si>
  <si>
    <t>ЗЮ99003475</t>
  </si>
  <si>
    <t>Прокладка ГБЦ ЯМЗ 236-1003210-В2</t>
  </si>
  <si>
    <t>ЗЮ99002576</t>
  </si>
  <si>
    <t>Прокладка Д65-02-030</t>
  </si>
  <si>
    <t>ЗЮ99004937</t>
  </si>
  <si>
    <t>Прокладка двигателя Д-144 полный комплект (34шт.) Д30-100*РК</t>
  </si>
  <si>
    <t>ЗЮ99004929</t>
  </si>
  <si>
    <t>Прокладка двигателя Д-260 полный комплект 260-1000001</t>
  </si>
  <si>
    <t>ЗЮ99004240</t>
  </si>
  <si>
    <t>Прокладка клапана колпака МТЗ 240-1003109</t>
  </si>
  <si>
    <t>ЗЮ99004854</t>
  </si>
  <si>
    <t>Прокладка КПП МТЗ комплект 70-170*ПР</t>
  </si>
  <si>
    <t>ЗЮ99001803</t>
  </si>
  <si>
    <t>Прокладка МТЗ 700-40-3880СП</t>
  </si>
  <si>
    <t>ЗЮ99001804</t>
  </si>
  <si>
    <t>Прокладка МТЗ 700-40-4947</t>
  </si>
  <si>
    <t>ЗЮ99001805</t>
  </si>
  <si>
    <t>Прокладка МТЗ 700-40-5019</t>
  </si>
  <si>
    <t>ЗЮ99001807</t>
  </si>
  <si>
    <t>Прокладка МТЗ 700-40-7116</t>
  </si>
  <si>
    <t>ЗЮ99001379</t>
  </si>
  <si>
    <t>Прокладка поддона ЗИЛ 5301-1009040</t>
  </si>
  <si>
    <t>ЗЮ99003826</t>
  </si>
  <si>
    <t>Прокладка СМД60-011301</t>
  </si>
  <si>
    <t>ЗЮ99004037</t>
  </si>
  <si>
    <t>Проставка 314-02-70.00.007-10</t>
  </si>
  <si>
    <t>ЗЮ99004868</t>
  </si>
  <si>
    <t>Проставка вентилятора МТЗ-1221 260-1308342</t>
  </si>
  <si>
    <t>ЗЮ99004851</t>
  </si>
  <si>
    <t>Пружина гидрораспределителя 520.20.20.006</t>
  </si>
  <si>
    <t>ЗЮ99004843</t>
  </si>
  <si>
    <t>Пружина гидрораспределителя 520.20.20.007</t>
  </si>
  <si>
    <t>ЗЮ99001923</t>
  </si>
  <si>
    <t>Пружина отжимного рычага МТЗ 85-1601083</t>
  </si>
  <si>
    <t>ЗЮ99001353</t>
  </si>
  <si>
    <t>Пружина тормозного диска 50-3502068</t>
  </si>
  <si>
    <t>ЗЮ99004857</t>
  </si>
  <si>
    <t>Пруток хромированный Сk45 f7</t>
  </si>
  <si>
    <t>ЗЮ99000296</t>
  </si>
  <si>
    <t>Радиатор отопителя МТЗ 1216.8101060-01</t>
  </si>
  <si>
    <t>ЗЮ99000297</t>
  </si>
  <si>
    <t>Радиатор отопителя МТЗ 1216К.8101060</t>
  </si>
  <si>
    <t>ЗЮ99000372</t>
  </si>
  <si>
    <t>Радиатор охлаждения 150-1301010</t>
  </si>
  <si>
    <t>ЗЮ99004842</t>
  </si>
  <si>
    <t>Радиатор охлаждения МТЗ 161.1301010-01С</t>
  </si>
  <si>
    <t>ЗЮ99001946</t>
  </si>
  <si>
    <t>Рамка капота МТЗ 90-8402030</t>
  </si>
  <si>
    <t>ЗЮ99004849</t>
  </si>
  <si>
    <t>Распределитель 50-3406015-А</t>
  </si>
  <si>
    <t>ЗЮ99003106</t>
  </si>
  <si>
    <t>Распылитель 033-1112110-12</t>
  </si>
  <si>
    <t>ЗЮ99000182</t>
  </si>
  <si>
    <t>Распылитель 051-1112110</t>
  </si>
  <si>
    <t>ЗЮ99004847</t>
  </si>
  <si>
    <t>Распылитель 14-1112110</t>
  </si>
  <si>
    <t>ЗЮ99004827</t>
  </si>
  <si>
    <t>Распылитель 171.1112110-01</t>
  </si>
  <si>
    <t>ЗЮ99001796</t>
  </si>
  <si>
    <t>Распылитель 6А1-20С2Д</t>
  </si>
  <si>
    <t>ЗЮ99003952</t>
  </si>
  <si>
    <t>Рассеиватель заднего фонаря красный ФП116-3716204</t>
  </si>
  <si>
    <t>ЗЮ99003914</t>
  </si>
  <si>
    <t>Рассеиватель заднего фонаря УП115-3726204</t>
  </si>
  <si>
    <t>ЗЮ99003710</t>
  </si>
  <si>
    <t>Рассеиватель переднего указателя поворота ПФ130А-204</t>
  </si>
  <si>
    <t>ЗЮ99003976</t>
  </si>
  <si>
    <t>Рассеиватель фонаря заднего ФП-135-3716204</t>
  </si>
  <si>
    <t>ЗЮ99004246</t>
  </si>
  <si>
    <t>Регулятор напряжения 201.3702</t>
  </si>
  <si>
    <t>ЗЮ99001693</t>
  </si>
  <si>
    <t>Регулятор напряжения 612-3702-07</t>
  </si>
  <si>
    <t>ЗЮ99004831</t>
  </si>
  <si>
    <t>Редуктор левый 5 шпилек 72-2308005</t>
  </si>
  <si>
    <t>ЗЮ99004247</t>
  </si>
  <si>
    <t>Редуктор моста ЭО-3323.20.31.000</t>
  </si>
  <si>
    <t>ЗЮ99004830</t>
  </si>
  <si>
    <t>Редуктор правый 5 шпилек 72-2308010</t>
  </si>
  <si>
    <t>ЗЮ99004056</t>
  </si>
  <si>
    <t>Реле интегральное Я112А</t>
  </si>
  <si>
    <t>ЗЮ99004057</t>
  </si>
  <si>
    <t>Реле интегральное Я112Б</t>
  </si>
  <si>
    <t>ЗЮ99004058</t>
  </si>
  <si>
    <t>Реле интегральное Я112В1</t>
  </si>
  <si>
    <t>ЗЮ99004060</t>
  </si>
  <si>
    <t>Реле интегральное Я120М1</t>
  </si>
  <si>
    <t>ЗЮ99002203</t>
  </si>
  <si>
    <t>Реле поворота 495.3747</t>
  </si>
  <si>
    <t>ЗЮ99001944</t>
  </si>
  <si>
    <t>Реле поворота 90.3777</t>
  </si>
  <si>
    <t>ЗЮ99004828</t>
  </si>
  <si>
    <t>Реле поворота РС410</t>
  </si>
  <si>
    <t>ЗЮ99003754</t>
  </si>
  <si>
    <t>Реле сигнала РС512</t>
  </si>
  <si>
    <t>ЗЮ99003778</t>
  </si>
  <si>
    <t>Реле стеклоочистителя 524.3747</t>
  </si>
  <si>
    <t>ЗЮ99003491</t>
  </si>
  <si>
    <t>Реле универсальное АВАР 983.3747-01</t>
  </si>
  <si>
    <t>ЗЮ99004841</t>
  </si>
  <si>
    <t>Реле электромагнитное 12V 5-ти контактное 98.3777-01</t>
  </si>
  <si>
    <t>ЗЮ99001943</t>
  </si>
  <si>
    <t>Реле электромагнитное 90.3747-01</t>
  </si>
  <si>
    <t>ЗЮ99001794</t>
  </si>
  <si>
    <t>Реле-регулятор 671.3702</t>
  </si>
  <si>
    <t>ЗЮ99004825</t>
  </si>
  <si>
    <t>Ремень 887-14-10-01</t>
  </si>
  <si>
    <t>МА02010058</t>
  </si>
  <si>
    <t>Ремень клиновой В(Б)-2800 ГОСТ 1284.1-89</t>
  </si>
  <si>
    <t>ЗЮ99004835</t>
  </si>
  <si>
    <t>Ремень клиновой вентиляторный 11x10x1250</t>
  </si>
  <si>
    <t>ЗЮ99004844</t>
  </si>
  <si>
    <t>Ремень клиновой вентиляторный 14х10-987</t>
  </si>
  <si>
    <t>ЗЮ99004826</t>
  </si>
  <si>
    <t>Ремень клиновой вентиляторный 21х14-1450</t>
  </si>
  <si>
    <t>ЗЮ99004839</t>
  </si>
  <si>
    <t>Ремень клиновой вентиляторный 8,5х8-850</t>
  </si>
  <si>
    <t>ЗЮ99004833</t>
  </si>
  <si>
    <t>Ремень клиновой вентиляторный 937-14x10</t>
  </si>
  <si>
    <t>ЗЮ99004832</t>
  </si>
  <si>
    <t>Ремкомплект 4УТНМ-Т-1111010-01</t>
  </si>
  <si>
    <t>ЗЮ99004141</t>
  </si>
  <si>
    <t>Ремкомплект гидрораспределителя МТЗ Р-80-3/1-222.444</t>
  </si>
  <si>
    <t>ЗЮ99004665</t>
  </si>
  <si>
    <t>Ремкомплект гидроцилиндра задней стрелы JCB 991/10142</t>
  </si>
  <si>
    <t>ЗЮ99004392</t>
  </si>
  <si>
    <t>Ремкомплект гидроцилиндра рукояти ЕК-14 125х90-РК</t>
  </si>
  <si>
    <t>ЗЮ99004976</t>
  </si>
  <si>
    <t>Ремкомплект катка опорного 01-24-101</t>
  </si>
  <si>
    <t>ЗЮ99004956</t>
  </si>
  <si>
    <t>Ремкомплект коллектора центрального ЭО-3323.20.85.000</t>
  </si>
  <si>
    <t>ЗЮ99004767</t>
  </si>
  <si>
    <t>Рессора ДТ-75 (пружина) каретки 85.31.112А</t>
  </si>
  <si>
    <t>ЗЮ99003698</t>
  </si>
  <si>
    <t>Розетка электрическая ПС300А3-3723100</t>
  </si>
  <si>
    <t>ЗЮ99003699</t>
  </si>
  <si>
    <t>Розетка электрическая ПС325-3723100</t>
  </si>
  <si>
    <t>ЗЮ99004838</t>
  </si>
  <si>
    <t>Ролик Т-130, 170 однобортный 50-21-165АСБ</t>
  </si>
  <si>
    <t>ЗЮ99004880</t>
  </si>
  <si>
    <t>Ротор КРН-2.1.03.430</t>
  </si>
  <si>
    <t>МБ01000001</t>
  </si>
  <si>
    <t>Рукав высокого давления 2SN-10-33МПа 1050мм DK гайка/DK гайка М18х1,5 ГОСТ 6286-2017</t>
  </si>
  <si>
    <t>МБ01000069</t>
  </si>
  <si>
    <t>Рукав высокого давления 2SN-12-25МПа 1010мм M20х1,5 ГОСТ 6286-2017</t>
  </si>
  <si>
    <t>МБ01000070</t>
  </si>
  <si>
    <t>Рукав высокого давления 2SN-12-25МПа 1810мм M20х1,5 ГОСТ 6286-2017</t>
  </si>
  <si>
    <t>МБ01000032</t>
  </si>
  <si>
    <t>Рукав высокого давления 2SN-12-25МПа 1810мм M22х1,5 ГОСТ 6286-2017</t>
  </si>
  <si>
    <t>МБ01000033</t>
  </si>
  <si>
    <t>Рукав высокого давления 2SN-12-25МПа 2010мм M22х1,5 ГОСТ 6286-2017</t>
  </si>
  <si>
    <t>МБ01000002</t>
  </si>
  <si>
    <t>Рукав высокого давления 2SN-12-27,5МПа 1050мм M20х1,5 ГОСТ 6286-2017</t>
  </si>
  <si>
    <t>МБ01000005</t>
  </si>
  <si>
    <t>Рукав высокого давления 2SN-12-27,5МПа 1050мм M22х1,5 ГОСТ 6286-2017</t>
  </si>
  <si>
    <t>МБ01000003</t>
  </si>
  <si>
    <t>Рукав высокого давления 2SN-12-27,5МПа 1250мм M20х1,5 ГОСТ 6286-2017</t>
  </si>
  <si>
    <t>МБ01000004</t>
  </si>
  <si>
    <t>Рукав высокого давления 2SN-12-27,5МПа 1450мм M20х1,5 ГОСТ 6286-2017</t>
  </si>
  <si>
    <t>МБ01000007</t>
  </si>
  <si>
    <t>Рукав высокого давления 2SN-12-27,5МПа 1500мм M22х1,5 ГОСТ 6286-2017</t>
  </si>
  <si>
    <t>МБ01000072</t>
  </si>
  <si>
    <t>Рукав высокого давления 2SN-16-20МПа 1810мм M27х1,5 ГОСТ 6286-2017</t>
  </si>
  <si>
    <t>МБ01000008</t>
  </si>
  <si>
    <t>Рукав высокого давления 2SN-16-25МПа 1050мм M27х1,5 ГОСТ 6286-2017</t>
  </si>
  <si>
    <t>МБ01000010</t>
  </si>
  <si>
    <t>Рукав высокого давления 2SN-16-25МПа 1450мм M27х1,5 ГОСТ 6286-2017</t>
  </si>
  <si>
    <t>МБ01000012</t>
  </si>
  <si>
    <t>Рукав высокого давления 2SN-16-25МПа 1650мм M27х1,5 ГОСТ 6286-2017</t>
  </si>
  <si>
    <t>МБ01000065</t>
  </si>
  <si>
    <t>Рукав высокого давления 2SN-16-25МПа 2000мм DK гайка/DK гайка M27х1,5 ГОСТ 6286-2017</t>
  </si>
  <si>
    <t>МБ01000014</t>
  </si>
  <si>
    <t>Рукав высокого давления 2SN-20-21,5МПа 1050мм М30х1,5 ГОСТ 6286-2017</t>
  </si>
  <si>
    <t>МБ01000078</t>
  </si>
  <si>
    <t>Рукав высокого давления 2SN-20-27,5МПа 1500мм M33х2 ГОСТ 6286-2017</t>
  </si>
  <si>
    <t>МБ01000015</t>
  </si>
  <si>
    <t>Рукав высокого давления 4SH-25-38МПа 1450мм М42х2 ГОСТ 6286-2017</t>
  </si>
  <si>
    <t>МБ02000020</t>
  </si>
  <si>
    <t>Рукав напорный с нитяным усилением 16х24-0,63 ГОСТ 10362-2017</t>
  </si>
  <si>
    <t>ЗЮ99004255</t>
  </si>
  <si>
    <t>Рукав сервоуправления 1450мм 150.61.010-01</t>
  </si>
  <si>
    <t>ЗЮ99004853</t>
  </si>
  <si>
    <t>Рычаг 16202</t>
  </si>
  <si>
    <t>ЗЮ99001925</t>
  </si>
  <si>
    <t>Рычаг корзины сцепления МТЗ 85-1601094</t>
  </si>
  <si>
    <t>ЗЮ99004836</t>
  </si>
  <si>
    <t>Рычаг ленты ВОМ (МТЗ) 85-4202074</t>
  </si>
  <si>
    <t>ЗЮ99001809</t>
  </si>
  <si>
    <t>Рычаг отжимной МТЗ 70-1601094</t>
  </si>
  <si>
    <t>ЗЮ99004394</t>
  </si>
  <si>
    <t>Рычаг регулировочный ЭО3323.20.30.500</t>
  </si>
  <si>
    <t>ЗЮ99000149</t>
  </si>
  <si>
    <t>Рычаг стеклоочистителя Амкодор 00200.00.00</t>
  </si>
  <si>
    <t>ЗЮ99001897</t>
  </si>
  <si>
    <t>Рычаг стеклоочистителя МТЗ 787.000.030</t>
  </si>
  <si>
    <t>ЗЮ99004419</t>
  </si>
  <si>
    <t>Сальник картера задний длинный 240-1401065В</t>
  </si>
  <si>
    <t>ЗЮ99004852</t>
  </si>
  <si>
    <t>Сальник коленвала Д-160 700-40-2039</t>
  </si>
  <si>
    <t>ЗЮ99004845</t>
  </si>
  <si>
    <t>Сателлит ЭО-3323.20.30.009</t>
  </si>
  <si>
    <t>ЗЮ99002101</t>
  </si>
  <si>
    <t>Свеча накаливания АТ-С23/11.720 720</t>
  </si>
  <si>
    <t>ЗЮ99003830</t>
  </si>
  <si>
    <t>Свеча накаливания СНД100Б4-3740000</t>
  </si>
  <si>
    <t>ЗЮ99003834</t>
  </si>
  <si>
    <t>Свеча накаливания СР65-А1-3740000</t>
  </si>
  <si>
    <t>ЗЮ99002579</t>
  </si>
  <si>
    <t>Секция высокого давления 21.1111010-10</t>
  </si>
  <si>
    <t>ЗЮ99004042</t>
  </si>
  <si>
    <t>Секция напорно-сливная 520.21.62.000</t>
  </si>
  <si>
    <t>ЗЮ99004040</t>
  </si>
  <si>
    <t>Секция опоры 520.20.50.000</t>
  </si>
  <si>
    <t>ЗЮ99004043</t>
  </si>
  <si>
    <t>Секция рабочего хода гидрораспределителя 520.20.20.000</t>
  </si>
  <si>
    <t>ЗЮ99004848</t>
  </si>
  <si>
    <t>Секция распределителя рабочая 520.20.53.400</t>
  </si>
  <si>
    <t>ЗЮ99004041</t>
  </si>
  <si>
    <t>Секция рукоятки 520.20.50.300</t>
  </si>
  <si>
    <t>ЗЮ99001682</t>
  </si>
  <si>
    <t>Секция ТНВД 60503-55</t>
  </si>
  <si>
    <t>ЗЮ99001371</t>
  </si>
  <si>
    <t>Секция ТНВД ЧТЗ 51-67-107-01</t>
  </si>
  <si>
    <t>ЗЮ99000393</t>
  </si>
  <si>
    <t>Секция ТНВД ЯМЗ 175-1111130-02</t>
  </si>
  <si>
    <t>ЗЮ99004834</t>
  </si>
  <si>
    <t>Сервомеханизм 50-15-118СП</t>
  </si>
  <si>
    <t>ЗЮ99000306</t>
  </si>
  <si>
    <t>Сервомеханизм сцепления ХТЗ 125.20.057-1</t>
  </si>
  <si>
    <t>ЗЮ99004923</t>
  </si>
  <si>
    <t>Сервомеханизм трансмиссии 21-17-4СП</t>
  </si>
  <si>
    <t>ЗЮ99004824</t>
  </si>
  <si>
    <t>Сердцевина радиатора МТЗ 161.1301020-01</t>
  </si>
  <si>
    <t>ЗЮ99004856</t>
  </si>
  <si>
    <t>Сердцевина радиатора Т-150 150у.13.020-1</t>
  </si>
  <si>
    <t>ЗЮ99000307</t>
  </si>
  <si>
    <t>Серьга тормозка 125.21.244</t>
  </si>
  <si>
    <t>ЗЮ99004120</t>
  </si>
  <si>
    <t>Сигнал звуковой 20.3721-01</t>
  </si>
  <si>
    <t>ЗЮ99003788</t>
  </si>
  <si>
    <t>Сигнал звуковой С-306/7-Д</t>
  </si>
  <si>
    <t>БА00000013</t>
  </si>
  <si>
    <t>Смазка Loctite 7063 150мл</t>
  </si>
  <si>
    <t>БА00000045</t>
  </si>
  <si>
    <t>Смазка универсальная Loctite 8 021 400мл</t>
  </si>
  <si>
    <t>ЗЮ99004821</t>
  </si>
  <si>
    <t>Сошка рулевая МТЗ 50-3405042</t>
  </si>
  <si>
    <t>ЗЮ99004418</t>
  </si>
  <si>
    <t>Стакан вала промежуточного МТЗ 50-1701195</t>
  </si>
  <si>
    <t>ЗЮ99000368</t>
  </si>
  <si>
    <t>Стакан выжимного подшипника ХТЗ 150.21.222</t>
  </si>
  <si>
    <t>ЗЮ99004820</t>
  </si>
  <si>
    <t>Стакан подшипника МТЗ 80-1701034-01</t>
  </si>
  <si>
    <t>ЗЮ99004822</t>
  </si>
  <si>
    <t>Стакан подшипников МТЗ 50х-2407042</t>
  </si>
  <si>
    <t>ЗЮ99002578</t>
  </si>
  <si>
    <t>Стакан форсунки Д65-1003114</t>
  </si>
  <si>
    <t>ЗЮ99004823</t>
  </si>
  <si>
    <t>Стартер 251.3708.000</t>
  </si>
  <si>
    <t>ЗЮ99004819</t>
  </si>
  <si>
    <t>Стартер 5432.3708000-20</t>
  </si>
  <si>
    <t>ЗЮ99000096</t>
  </si>
  <si>
    <t>Стартер 9142780</t>
  </si>
  <si>
    <t>ЗЮ99000097</t>
  </si>
  <si>
    <t>Стартер 9172780</t>
  </si>
  <si>
    <t>ЗЮ99004388</t>
  </si>
  <si>
    <t>Стартер МТЗ JUBANA 123708001/123705001</t>
  </si>
  <si>
    <t>ЗЮ99004817</t>
  </si>
  <si>
    <t>Стекло боковое левое 312-20-02.00.001</t>
  </si>
  <si>
    <t>ЗЮ99004815</t>
  </si>
  <si>
    <t>Стекло двери 312-20-02.40.001</t>
  </si>
  <si>
    <t>ЗЮ99004811</t>
  </si>
  <si>
    <t>Стекло лобовое верхнее 312-20-02.30.001</t>
  </si>
  <si>
    <t>ЗЮ99004816</t>
  </si>
  <si>
    <t>Стержень 50-19-157</t>
  </si>
  <si>
    <t>ЗЮ99002577</t>
  </si>
  <si>
    <t>Стойка оси коромысла Д65-02-074</t>
  </si>
  <si>
    <t>ЗЮ99004423</t>
  </si>
  <si>
    <t>Стопор на коронку 314.03.23.21.260</t>
  </si>
  <si>
    <t>ЗЮ99004963</t>
  </si>
  <si>
    <t>Стопор резца цепи У33.10.01.022</t>
  </si>
  <si>
    <t>ЗЮ99004818</t>
  </si>
  <si>
    <t>Ступица 24-19-118</t>
  </si>
  <si>
    <t>ЗЮ99004812</t>
  </si>
  <si>
    <t>Ступица ведомой шестерни 77.39.108</t>
  </si>
  <si>
    <t>ЗЮ99004810</t>
  </si>
  <si>
    <t>Ступица заднего колеса 1220-3104010</t>
  </si>
  <si>
    <t>ЗЮ99003644</t>
  </si>
  <si>
    <t>Ступица заднего колеса 50-3104015</t>
  </si>
  <si>
    <t>ЗЮ99004806</t>
  </si>
  <si>
    <t>Ступица колеса заднего в сборе 50-3104010-А1 СБ</t>
  </si>
  <si>
    <t>ЗЮ99004803</t>
  </si>
  <si>
    <t>Ступица колеса переднего в сборе 70-3103010А</t>
  </si>
  <si>
    <t>ЗЮ99004800</t>
  </si>
  <si>
    <t>Ступица переднего моста ЭО-3323.20.30.004</t>
  </si>
  <si>
    <t>ЗЮ99004801</t>
  </si>
  <si>
    <t>Ступица ЭО-3323.20.30.015</t>
  </si>
  <si>
    <t>ЗЮ99004802</t>
  </si>
  <si>
    <t>Суппорт левый ЭО-3323.20.30.800</t>
  </si>
  <si>
    <t>ЗЮ99004044</t>
  </si>
  <si>
    <t>Суппорт передний правый приводного моста 20.30.900</t>
  </si>
  <si>
    <t>ЗЮ99003819</t>
  </si>
  <si>
    <t>Счетчик времени наработки моточасов СВН-2-01</t>
  </si>
  <si>
    <t>ЗЮ99003820</t>
  </si>
  <si>
    <t>Счетчик времени наработки моточасов СВН-2-02</t>
  </si>
  <si>
    <t>ЗЮ99004048</t>
  </si>
  <si>
    <t>Счетчик СВН-2-01</t>
  </si>
  <si>
    <t>ЗЮ99004799</t>
  </si>
  <si>
    <t>Теплообменник 260-1013010А</t>
  </si>
  <si>
    <t>ЗЮ99000250</t>
  </si>
  <si>
    <t>Термостат ТС-107-1306100-01М</t>
  </si>
  <si>
    <t>ЗЮ99003883</t>
  </si>
  <si>
    <t>Термостат ТС-107-1306100-02</t>
  </si>
  <si>
    <t>ЗЮ99003886</t>
  </si>
  <si>
    <t>Термостат ТС-108-04-1306100</t>
  </si>
  <si>
    <t>ЗЮ99003882</t>
  </si>
  <si>
    <t>Термостат ТС-108-04М</t>
  </si>
  <si>
    <t>ЗЮ99004807</t>
  </si>
  <si>
    <t>Топливопровод к 1,2,3 цилиндрам 3шт 60-15036.10</t>
  </si>
  <si>
    <t>ЗЮ99004795</t>
  </si>
  <si>
    <t>Топливопровод к 4,5,6 цилиндрам 3 шт 60-15037.10</t>
  </si>
  <si>
    <t>ЗЮ99000674</t>
  </si>
  <si>
    <t>Топливопровод ММЗ 240-1104320-А2-04</t>
  </si>
  <si>
    <t>ЗЮ99004808</t>
  </si>
  <si>
    <t>Тормоз стояночный МТЗ 50-3502010</t>
  </si>
  <si>
    <t>ЗЮ99004809</t>
  </si>
  <si>
    <t>Тормозок 18-14-140</t>
  </si>
  <si>
    <t>ЗЮ99002586</t>
  </si>
  <si>
    <t>Трос управления гидрораспределителем МТЗ ЕААВ-303635.001</t>
  </si>
  <si>
    <t>ЗЮ99001903</t>
  </si>
  <si>
    <t>Трос управления подачей топлива МТЗ 80В-1108300</t>
  </si>
  <si>
    <t>ЗЮ99004717</t>
  </si>
  <si>
    <t>Труба Т-150 горизонтального шарнира 151.30.046-3А</t>
  </si>
  <si>
    <t>ЗЮ99004798</t>
  </si>
  <si>
    <t>Трубка ГАЗ 245-1118010-В</t>
  </si>
  <si>
    <t>ЗЮ99000370</t>
  </si>
  <si>
    <t>Трубка манометра давления масла 150.48.042-2</t>
  </si>
  <si>
    <t>ЗЮ99004797</t>
  </si>
  <si>
    <t>Трубка МТЗ 260-1118010</t>
  </si>
  <si>
    <t>ЗЮ99004115</t>
  </si>
  <si>
    <t>Трубка ПВХ 6х1,5мм ПБ-2</t>
  </si>
  <si>
    <t>ЗЮ99004114</t>
  </si>
  <si>
    <t>Трубка ПВХ 8х1,5мм ПБ-2</t>
  </si>
  <si>
    <t>ЗЮ99004792</t>
  </si>
  <si>
    <t>Трубка подводящая 260-1118030-Д</t>
  </si>
  <si>
    <t>ЗЮ99004805</t>
  </si>
  <si>
    <t>Трубка слива с форсунок А-01(01-15с13Б)</t>
  </si>
  <si>
    <t>ЗЮ99000677</t>
  </si>
  <si>
    <t>Трубка термостата соединительная 240-1303226</t>
  </si>
  <si>
    <t>ЗЮ99000256</t>
  </si>
  <si>
    <t>Трубка топливная 240-1104300</t>
  </si>
  <si>
    <t>ЗЮ99000669</t>
  </si>
  <si>
    <t>Трубка топливная 240-1104300-01</t>
  </si>
  <si>
    <t>ЗЮ99000670</t>
  </si>
  <si>
    <t>Трубка топливная 240-1104300-02</t>
  </si>
  <si>
    <t>ЗЮ99000671</t>
  </si>
  <si>
    <t>Трубка топливная 240-1104300-03</t>
  </si>
  <si>
    <t>ЗЮ99000672</t>
  </si>
  <si>
    <t>Трубка топливная 240-1104300-04</t>
  </si>
  <si>
    <t>ЗЮ99000673</t>
  </si>
  <si>
    <t>Трубка топливная 240-1104320-А2</t>
  </si>
  <si>
    <t>Трубка топливная 240-1111300-03</t>
  </si>
  <si>
    <t>Трубка топливная 240-1111300-04</t>
  </si>
  <si>
    <t>ЗЮ99000729</t>
  </si>
  <si>
    <t>Трубка топливная 245-1104180-А-03</t>
  </si>
  <si>
    <t>ЗЮ99000730</t>
  </si>
  <si>
    <t>Трубка топливная 245-1104180-А-06</t>
  </si>
  <si>
    <t>ЗЮ99003865</t>
  </si>
  <si>
    <t>Турбокомпрессор ТКР 6.1-09.03</t>
  </si>
  <si>
    <t>ЗЮ99004343</t>
  </si>
  <si>
    <t>Турбокомпрессор ТКР 6.5.1-07.01</t>
  </si>
  <si>
    <t>ЗЮ99003866</t>
  </si>
  <si>
    <t>Турбокомпрессор ТКР 6.5.1-17.01.01</t>
  </si>
  <si>
    <t>ЗЮ99003867</t>
  </si>
  <si>
    <t>Турбокомпрессор ТКР 6.5.1-17.01.03</t>
  </si>
  <si>
    <t>ЗЮ99004719</t>
  </si>
  <si>
    <t>Турбокомпрессор ТКР-11Н-3</t>
  </si>
  <si>
    <t>ЗЮ99004796</t>
  </si>
  <si>
    <t>Турбокомпрессор ТКР6-01.01</t>
  </si>
  <si>
    <t>ЗЮ99004794</t>
  </si>
  <si>
    <t>Турбокомпрессор ТКР-7Н-2А</t>
  </si>
  <si>
    <t>ЗЮ99000183</t>
  </si>
  <si>
    <t>Турбокомпрессор ЧТЗ 1.11.241</t>
  </si>
  <si>
    <t>ЗЮ99004793</t>
  </si>
  <si>
    <t>Тяга 313.23.00.950</t>
  </si>
  <si>
    <t>ЗЮ99004779</t>
  </si>
  <si>
    <t>Тяга верхняя в сборе 71.40.200</t>
  </si>
  <si>
    <t>ЗЮ99004785</t>
  </si>
  <si>
    <t>Тяга поперечная буксировочная в сборе 71.40.300</t>
  </si>
  <si>
    <t>ЗЮ99004778</t>
  </si>
  <si>
    <t>Тяга рулевая в сборе усиленная 80-3003010-02</t>
  </si>
  <si>
    <t>ЗЮ99004777</t>
  </si>
  <si>
    <t>Тяга рулевая длиная L=320мм 50-3003010-А4</t>
  </si>
  <si>
    <t>ЗЮ99004776</t>
  </si>
  <si>
    <t>Тяга рулевая короткая L=280мм 52-3003010-А2</t>
  </si>
  <si>
    <t>Тяга ЭО-3323.20.40.300</t>
  </si>
  <si>
    <t>ЗЮ99001674</t>
  </si>
  <si>
    <t>Угольник 240-1104115</t>
  </si>
  <si>
    <t>ЗЮ99004969</t>
  </si>
  <si>
    <t>Указатель температуры воды с датчиком УТ200Д</t>
  </si>
  <si>
    <t>ЗЮ99000696</t>
  </si>
  <si>
    <t>Уплотнение бортового редуктора МТЗ 24-19-114СП</t>
  </si>
  <si>
    <t>ЗЮ99000697</t>
  </si>
  <si>
    <t>Уплотнение бортового редуктора МТЗ 24-19-119СП</t>
  </si>
  <si>
    <t>ЗЮ99004780</t>
  </si>
  <si>
    <t>Уплотнение малое в сборе 20-19-123СП</t>
  </si>
  <si>
    <t>ЕБ98000093</t>
  </si>
  <si>
    <t>Уплотнение торцевое SNMG12-38</t>
  </si>
  <si>
    <t>ЗЮ99000701</t>
  </si>
  <si>
    <t>Упор натяжного колеса ЧТЗ 24-21-119СП</t>
  </si>
  <si>
    <t>ЗЮ99004774</t>
  </si>
  <si>
    <t>Фара задняя ФГ304П</t>
  </si>
  <si>
    <t>ЗЮ99004781</t>
  </si>
  <si>
    <t>Фара передняя 8703-302/01-02</t>
  </si>
  <si>
    <t>ЗЮ99003919</t>
  </si>
  <si>
    <t>Фара передняя Ф-305М.00.00</t>
  </si>
  <si>
    <t>ЗЮ99003931</t>
  </si>
  <si>
    <t>Фара передняя ФГ-305М-01</t>
  </si>
  <si>
    <t>ЗЮ99003932</t>
  </si>
  <si>
    <t>Фара передняя ФГ-307.00.00.00</t>
  </si>
  <si>
    <t>ЗЮ99004788</t>
  </si>
  <si>
    <t>Фара прожектор 17.3711</t>
  </si>
  <si>
    <t>ЗЮ99003989</t>
  </si>
  <si>
    <t>Фара рабочего освещения ФПГ-101</t>
  </si>
  <si>
    <t>ЗЮ99003991</t>
  </si>
  <si>
    <t>Фара рабочего освещения ФПГ-101-01</t>
  </si>
  <si>
    <t>ЗЮ05000008</t>
  </si>
  <si>
    <t>Фиксатор резьбы анаэробный DD6673 10г</t>
  </si>
  <si>
    <t>ЗЮ01000281</t>
  </si>
  <si>
    <t>Фильтр воздушный А41.10.000-02</t>
  </si>
  <si>
    <t>ЗЮ01000074</t>
  </si>
  <si>
    <t>Фильтр воздушный внутренний JS160W</t>
  </si>
  <si>
    <t>ЗЮ01000238</t>
  </si>
  <si>
    <t>Фильтр воздушный С25710/3</t>
  </si>
  <si>
    <t>ЗЮ01000279</t>
  </si>
  <si>
    <t>Фильтр воздушный ФП207.1-00</t>
  </si>
  <si>
    <t>ЗЮ01000075</t>
  </si>
  <si>
    <t>Фильтр гидравлический 581/M8564</t>
  </si>
  <si>
    <t>ЗЮ01000178</t>
  </si>
  <si>
    <t>Фильтр гидравлический возвратный KRJ1599</t>
  </si>
  <si>
    <t>ЗЮ01000094</t>
  </si>
  <si>
    <t>Фильтр масляный 02/100073</t>
  </si>
  <si>
    <t>ЗЮ01000280</t>
  </si>
  <si>
    <t>Фильтр масляный 240-1404010-А-01</t>
  </si>
  <si>
    <t>ЗЮ01000076</t>
  </si>
  <si>
    <t>Фильтр масляный 320/04134</t>
  </si>
  <si>
    <t>ЗЮ01000249</t>
  </si>
  <si>
    <t>Фильтр масляный гидравлический 8100111SX</t>
  </si>
  <si>
    <t>ЗЮ01000202</t>
  </si>
  <si>
    <t>Фильтр масляный Д-245</t>
  </si>
  <si>
    <t>ЗЮ01000282</t>
  </si>
  <si>
    <t>Фильтр топливный 51-70-148</t>
  </si>
  <si>
    <t>ЗЮ01000200</t>
  </si>
  <si>
    <t>Фильтр топливный Д-245</t>
  </si>
  <si>
    <t>ЗЮ01000283</t>
  </si>
  <si>
    <t>Фильтр-патрон предохранительный 51-05-310СП</t>
  </si>
  <si>
    <t>ЗЮ99004782</t>
  </si>
  <si>
    <t>Фланец 10 шлицов У35.605-00.140</t>
  </si>
  <si>
    <t>ЗЮ99004791</t>
  </si>
  <si>
    <t>Фланец 18-14-142СБ</t>
  </si>
  <si>
    <t>ЗЮ99000668</t>
  </si>
  <si>
    <t>Фланец вала шестерни ТНВД 240-1006327</t>
  </si>
  <si>
    <t>ЗЮ99004790</t>
  </si>
  <si>
    <t>Фланец газопровода (переходник ТКР) 260-1008041-А</t>
  </si>
  <si>
    <t>ЗЮ99004761</t>
  </si>
  <si>
    <t>Фланец коленвала 236-1005121</t>
  </si>
  <si>
    <t>ЗЮ99004784</t>
  </si>
  <si>
    <t>Фланец МТЗ с 5 болтами 72-2308070</t>
  </si>
  <si>
    <t>ЗЮ99004789</t>
  </si>
  <si>
    <t>Фланец с 8 болтами 72-2308070-01</t>
  </si>
  <si>
    <t>ЗЮ99004786</t>
  </si>
  <si>
    <t>Фланец ЭО-3322Б.70.20.015</t>
  </si>
  <si>
    <t>ТЗ04000026</t>
  </si>
  <si>
    <t>Флюс для пайки Ф-38Н REXANT 09-3650 30 мл</t>
  </si>
  <si>
    <t>ЗЮ99004783</t>
  </si>
  <si>
    <t>Флянец 24-19-30</t>
  </si>
  <si>
    <t>ЗЮ99004771</t>
  </si>
  <si>
    <t>Фонарь задний 7303.3716</t>
  </si>
  <si>
    <t>ЗЮ99004770</t>
  </si>
  <si>
    <t>Фонарь задний ФП-132</t>
  </si>
  <si>
    <t>ЗЮ99003968</t>
  </si>
  <si>
    <t>Фонарь освещения номерного знака ФП-131</t>
  </si>
  <si>
    <t>ЗЮ99004772</t>
  </si>
  <si>
    <t>Фонарь передний 3703.3712</t>
  </si>
  <si>
    <t>ЗЮ99003707</t>
  </si>
  <si>
    <t>Фонарь передний ПФ-130</t>
  </si>
  <si>
    <t>ЗЮ99003715</t>
  </si>
  <si>
    <t>Фонарь передний ПФ-204</t>
  </si>
  <si>
    <t>ЗЮ99003949</t>
  </si>
  <si>
    <t>Фонарь стоп-сигнала ФП-115.3716010</t>
  </si>
  <si>
    <t>ЗЮ99005015</t>
  </si>
  <si>
    <t>Хвостовик ВОМ 8 шлицов 1522-4202047</t>
  </si>
  <si>
    <t>ЗЮ99004773</t>
  </si>
  <si>
    <t>Хвостовик МТЗ ВОМ 6 шлицов 80-4202019 Б-01</t>
  </si>
  <si>
    <t>ЗЮ99004764</t>
  </si>
  <si>
    <t>Цапфа левая МТЗ поворотная передней оси 70-3001085-01</t>
  </si>
  <si>
    <t>ЗЮ99004765</t>
  </si>
  <si>
    <t>Цапфа правая МТЗ поворотная передней оси 70-3001085</t>
  </si>
  <si>
    <t>ЗЮ99004769</t>
  </si>
  <si>
    <t>Цапфа ЭО-3323.20.30.047</t>
  </si>
  <si>
    <t>ЗЮ99004768</t>
  </si>
  <si>
    <t>Цепь баровая Н=140мм L=2,2м 2086.01.02.060</t>
  </si>
  <si>
    <t>ЗЮ99000299</t>
  </si>
  <si>
    <t>Цилиндр сцепления рабочий МТЗ 1221В-1602550</t>
  </si>
  <si>
    <t>ЗЮ99001347</t>
  </si>
  <si>
    <t>Шайба болта коленчатого вала 50-1005055-А</t>
  </si>
  <si>
    <t>ЗЮ99003599</t>
  </si>
  <si>
    <t>Шайба привода полумуфты ТНВД 240-1029276</t>
  </si>
  <si>
    <t>ЗЮ99000114</t>
  </si>
  <si>
    <t>Шайба стопорная 50-1006254</t>
  </si>
  <si>
    <t>ЗЮ99004766</t>
  </si>
  <si>
    <t>Шайба упорная 24-21-173СП</t>
  </si>
  <si>
    <t>ЗЮ99004759</t>
  </si>
  <si>
    <t>Шатун Д144-1004100</t>
  </si>
  <si>
    <t>ЗЮ99004756</t>
  </si>
  <si>
    <t>Шатун Д-242,243,245, МТЗ-80,82 d=38мм 240-1004100</t>
  </si>
  <si>
    <t>ЗЮ99004758</t>
  </si>
  <si>
    <t>Шатун Д-260 260-1004100-Д-01</t>
  </si>
  <si>
    <t>ЗЮ99002078</t>
  </si>
  <si>
    <t>Шатун двигателя А26.10.000</t>
  </si>
  <si>
    <t>ЗЮ99003613</t>
  </si>
  <si>
    <t>Шатун ЯМЗ 236-1004045-Б3</t>
  </si>
  <si>
    <t>ЗЮ99001117</t>
  </si>
  <si>
    <t>Шестерня 1 передачи КПП 40-1701054</t>
  </si>
  <si>
    <t>ЗЮ99004970</t>
  </si>
  <si>
    <t>Шестерня 16-03-37</t>
  </si>
  <si>
    <t>ЗЮ99001119</t>
  </si>
  <si>
    <t>Шестерня 2 передачи КПП 40-1701057</t>
  </si>
  <si>
    <t>ЗЮ99000309</t>
  </si>
  <si>
    <t>Шестерня 2 передачи КПП 55-12-6</t>
  </si>
  <si>
    <t>ЗЮ99000294</t>
  </si>
  <si>
    <t>Шестерня 2-3 передачи КПП 55-12-132</t>
  </si>
  <si>
    <t>ЗЮ99001120</t>
  </si>
  <si>
    <t>Шестерня 3 передачи КПП 40-1701059</t>
  </si>
  <si>
    <t>ЗЮ99001121</t>
  </si>
  <si>
    <t>Шестерня 3-5 передачи КПП 40-1701116</t>
  </si>
  <si>
    <t>ЗЮ99004754</t>
  </si>
  <si>
    <t>Шестерня 3-й передачи z=21/16 (МТЗ) 50-1701045</t>
  </si>
  <si>
    <t>ЗЮ99000314</t>
  </si>
  <si>
    <t>Шестерня 4 передачи КПП ЧТЗ 129б-55</t>
  </si>
  <si>
    <t>ЗЮ99004742</t>
  </si>
  <si>
    <t>Шестерня 4 передачи МТЗ 50-1701216</t>
  </si>
  <si>
    <t>ЗЮ99001118</t>
  </si>
  <si>
    <t>Шестерня 4-5 передачи КПП 40-1701055</t>
  </si>
  <si>
    <t>ЗЮ99000291</t>
  </si>
  <si>
    <t>Шестерня 5 передачи КПП ЧТЗ 1210б-55</t>
  </si>
  <si>
    <t>ЗЮ99004724</t>
  </si>
  <si>
    <t>Шестерня 60-19-1</t>
  </si>
  <si>
    <t>ЗЮ99004725</t>
  </si>
  <si>
    <t>Шестерня 72-2308062</t>
  </si>
  <si>
    <t>ЗЮ99003927</t>
  </si>
  <si>
    <t>Шестерня вала промежуточного Ф50-1701056-Б</t>
  </si>
  <si>
    <t>ЗЮ99004736</t>
  </si>
  <si>
    <t>Шестерня Д-260 привода насоса топливного 260-1006312</t>
  </si>
  <si>
    <t>ЗЮ99001116</t>
  </si>
  <si>
    <t>Шестерня заднего хода 40-1701051</t>
  </si>
  <si>
    <t>ЗЮ99001343</t>
  </si>
  <si>
    <t>Шестерня коленчатого вала 50-1005033-А</t>
  </si>
  <si>
    <t>ЗЮ99004746</t>
  </si>
  <si>
    <t>Шестерня коленчатого вала Z=27 260-1005030</t>
  </si>
  <si>
    <t>ЗЮ99004744</t>
  </si>
  <si>
    <t>Шестерня коническая 16354</t>
  </si>
  <si>
    <t>ЗЮ99004749</t>
  </si>
  <si>
    <t>Шестерня коронная 77.38.108</t>
  </si>
  <si>
    <t>ЗЮ99004752</t>
  </si>
  <si>
    <t>Шестерня КПП 2 ступени редуктора 50-1701314</t>
  </si>
  <si>
    <t>ЗЮ99004743</t>
  </si>
  <si>
    <t>Шестерня КПП ЕК-14А.72.51.037</t>
  </si>
  <si>
    <t>ЗЮ99004750</t>
  </si>
  <si>
    <t>Шестерня КПП ЕК-14А.72.51.038</t>
  </si>
  <si>
    <t>ЗЮ99004741</t>
  </si>
  <si>
    <t>Шестерня КПП ЕК-14А.72.51.039</t>
  </si>
  <si>
    <t>ЗЮ99004740</t>
  </si>
  <si>
    <t>Шестерня КПП ЕК-14А.72.51.040</t>
  </si>
  <si>
    <t>ЗЮ99004738</t>
  </si>
  <si>
    <t>Шестерня пpивода ТНВД усиленная 245-1006311-В1-02</t>
  </si>
  <si>
    <t>ЗЮ99000665</t>
  </si>
  <si>
    <t>Шестерня привода ТНВД 240-1006312</t>
  </si>
  <si>
    <t>ЗЮ99000666</t>
  </si>
  <si>
    <t>Шестерня привода ТНВД 240-1006312-В</t>
  </si>
  <si>
    <t>ЗЮ99004735</t>
  </si>
  <si>
    <t>Шестерня промежуточная со втулкой Д-260 260-1006240</t>
  </si>
  <si>
    <t>ЗЮ99000664</t>
  </si>
  <si>
    <t>Шестерня распределительного вала 240-1006240-Б</t>
  </si>
  <si>
    <t>ЗЮ99003860</t>
  </si>
  <si>
    <t>Шестерня редуктора Т4.37.180</t>
  </si>
  <si>
    <t>ЗЮ99003880</t>
  </si>
  <si>
    <t>Шестерня редуктора ТО-28А.02.04.015</t>
  </si>
  <si>
    <t>ЗЮ99004734</t>
  </si>
  <si>
    <t>Шестерня солнечная ЕК-14 07.00.007</t>
  </si>
  <si>
    <t>ЗЮ99004733</t>
  </si>
  <si>
    <t>Шестерня солнечная ЕК-14 07.00.008</t>
  </si>
  <si>
    <t>ЗЮ99001812</t>
  </si>
  <si>
    <t>Шестерня сцепления МТЗ 70-1601331</t>
  </si>
  <si>
    <t>ЗЮ99004757</t>
  </si>
  <si>
    <t>Шестерня Т-170 двойная редуктора бортового 5019144СБ</t>
  </si>
  <si>
    <t>ЗЮ99001369</t>
  </si>
  <si>
    <t>Шестерня уравновешивающего механизма ЧТЗ 51-66-11</t>
  </si>
  <si>
    <t>ЗЮ99004747</t>
  </si>
  <si>
    <t>Шестерня ЭО-3323.20.30.010</t>
  </si>
  <si>
    <t>ЗЮ99004755</t>
  </si>
  <si>
    <t>Шестерня ЭО-3323.20.50.003</t>
  </si>
  <si>
    <t>ЗЮ99004751</t>
  </si>
  <si>
    <t>Шестерня ЭО-3323.20.50.004</t>
  </si>
  <si>
    <t>ЗЮ99004753</t>
  </si>
  <si>
    <t>Шестерня ЭО-3323.20.50.005</t>
  </si>
  <si>
    <t>ЗЮ99004737</t>
  </si>
  <si>
    <t>Шестерня ЭО-3323.20.50.034</t>
  </si>
  <si>
    <t>ЗЮ99004748</t>
  </si>
  <si>
    <t>Шестерня ЭО-3323А.03.30.033</t>
  </si>
  <si>
    <t>ЗЮ99004726</t>
  </si>
  <si>
    <t>Шкворень ЭО-3323.20.30.039</t>
  </si>
  <si>
    <t>ЗЮ99004727</t>
  </si>
  <si>
    <t>Шкив тормозной ЭО-3322Б.70.20.023</t>
  </si>
  <si>
    <t>ЗЮ05000016</t>
  </si>
  <si>
    <t>Шпатлевка Body F211 1кг</t>
  </si>
  <si>
    <t>ЗЮ99004730</t>
  </si>
  <si>
    <t>Шпилька колеса ведущего 700-29-2369</t>
  </si>
  <si>
    <t>ЗЮ99001799</t>
  </si>
  <si>
    <t>Шпилька ступицы МТЗ 700-29-2369</t>
  </si>
  <si>
    <t>ЗЮ99004594</t>
  </si>
  <si>
    <t>Шприц для смазки JCB 992/11300</t>
  </si>
  <si>
    <t>ЗЮ99000113</t>
  </si>
  <si>
    <t>Штифт блока цилиндров 50-1002034</t>
  </si>
  <si>
    <t>ЗЮ99001342</t>
  </si>
  <si>
    <t>Штифт блока цилиндров 50-1005019</t>
  </si>
  <si>
    <t>ЗЮ99004732</t>
  </si>
  <si>
    <t>Шток ЕК-14А.72.51.047</t>
  </si>
  <si>
    <t>ЗЮ99000689</t>
  </si>
  <si>
    <t>Штуцер маслопровода компрессора 240-3509232</t>
  </si>
  <si>
    <t>ЗЮ99004718</t>
  </si>
  <si>
    <t>Щека 313-00-23.00.450</t>
  </si>
  <si>
    <t>ЗЮ99004716</t>
  </si>
  <si>
    <t>Щека 313-00-23.05.100</t>
  </si>
  <si>
    <t>ЗЮ99004715</t>
  </si>
  <si>
    <t>Щетка стеклоочистителя 500мм гибридная DENSO DUR-050L</t>
  </si>
  <si>
    <t>ЗЮ99004720</t>
  </si>
  <si>
    <t>Щетка стеклоочистителя 600/400мм комплект BOSCH 3397118907</t>
  </si>
  <si>
    <t>ЗЮ99004722</t>
  </si>
  <si>
    <t>Щетка стеклоочистителя 650мм гибридная DENSO DUR-065L</t>
  </si>
  <si>
    <t>ЗЮ99002529</t>
  </si>
  <si>
    <t>Электродвигатель стеклоочистителя 351.5205-200</t>
  </si>
  <si>
    <t>ЗЮ99003389</t>
  </si>
  <si>
    <t>Электропневмоклапан КЭБ-420</t>
  </si>
  <si>
    <t>ЗЮ99003391</t>
  </si>
  <si>
    <t>Электропневмоклапан КЭМ-32-23</t>
  </si>
  <si>
    <t>ЗЮ01000031</t>
  </si>
  <si>
    <t>Элемент фильтрующий воздушный 236-1109080</t>
  </si>
  <si>
    <t>ЗЮ01000253</t>
  </si>
  <si>
    <t>Элемент фильтрующий воздушный 260-1109300</t>
  </si>
  <si>
    <t>ЗЮ01000252</t>
  </si>
  <si>
    <t>Элемент фильтрующий воздушный внутренний 260-1109300-01</t>
  </si>
  <si>
    <t>ЗЮ01000095</t>
  </si>
  <si>
    <t>Элемент фильтрующий воздушный ДТ75М-1109560/01</t>
  </si>
  <si>
    <t>ЗЮ01000277</t>
  </si>
  <si>
    <t>Элемент фильтрующий гидравлический 661-1-05</t>
  </si>
  <si>
    <t>ЗЮ01000033</t>
  </si>
  <si>
    <t>Элемент фильтрующий масляный 245-1017060</t>
  </si>
  <si>
    <t>ЗЮ01000119</t>
  </si>
  <si>
    <t>Элемент фильтрующий масляный грубой очистки 236-1012023</t>
  </si>
  <si>
    <t>ЗЮ01000120</t>
  </si>
  <si>
    <t>Элемент фильтрующий масляный грубой очистки 240-1017040</t>
  </si>
  <si>
    <t>ЗЮ01000115</t>
  </si>
  <si>
    <t>Элемент фильтрующий масляный М5301М</t>
  </si>
  <si>
    <t>ЗЮ01000116</t>
  </si>
  <si>
    <t>Элемент фильтрующий масляный М5331</t>
  </si>
  <si>
    <t>ЗЮ01000276</t>
  </si>
  <si>
    <t>Элемент фильтрующий масляный Т150-1012040</t>
  </si>
  <si>
    <t>ЗЮ01000136</t>
  </si>
  <si>
    <t>Элемент фильтрующий масляный ФМ 009-1012005</t>
  </si>
  <si>
    <t>ЗЮ01000099</t>
  </si>
  <si>
    <t>Элемент фильтрующий топливный А65.01.100-11</t>
  </si>
  <si>
    <t>ЗЮ01000255</t>
  </si>
  <si>
    <t>Элемент фильтрующий топливный тонкой очистки 240-1117030</t>
  </si>
  <si>
    <t>Общая НМЦ договора установлена Заказчиком</t>
  </si>
  <si>
    <t>Приложения:</t>
  </si>
  <si>
    <t>1.</t>
  </si>
  <si>
    <t>2.</t>
  </si>
  <si>
    <t>3.</t>
  </si>
  <si>
    <t>Исполнитель:</t>
  </si>
  <si>
    <t>Беспалых Владимир Владимирович Инженер по подготовке производства АТЦ</t>
  </si>
  <si>
    <t>дата</t>
  </si>
  <si>
    <t>ФИО, должность</t>
  </si>
  <si>
    <t>подпись</t>
  </si>
  <si>
    <t>Руководитель подразделения снабжения:</t>
  </si>
  <si>
    <t>Иванов Павел Валерьевич Начальник АТЦ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</si>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</sst>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\-??\ _₽_-;_-@_-"/>
    <numFmt numFmtId="165" formatCode="dd/mm/yy;@"/>
    <numFmt numFmtId="166" formatCode="#,##0.000"/>
    <numFmt numFmtId="167" formatCode="_-* #,##0.00_р_._-;\-* #,##0.00_р_._-;_-* \-??_р_._-;_-@_-"/>
    <numFmt numFmtId="168" formatCode="#,##0.00_ ;\-#,##0.00\ "/>
  </numFmts>
  <fonts count="22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8"/>
      <name val="Arial"/>
      <family val="2"/>
      <charset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1"/>
    </font>
    <font>
      <b/>
      <sz val="10"/>
      <name val="Times New Roman"/>
      <family val="1"/>
      <charset val="204"/>
    </font>
    <font>
      <b/>
      <sz val="10"/>
      <name val="Times New Roman"/>
      <family val="1"/>
      <charset val="1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1"/>
      <color rgb="FF333333"/>
      <name val="Times New Roman"/>
      <family val="1"/>
      <charset val="1"/>
    </font>
    <font>
      <sz val="10"/>
      <color rgb="FF333333"/>
      <name val="Times New Roman"/>
      <family val="1"/>
      <charset val="1"/>
    </font>
    <font>
      <sz val="12"/>
      <name val="Times New Roman"/>
      <family val="1"/>
      <charset val="1"/>
    </font>
    <font>
      <sz val="9"/>
      <color rgb="FF000000"/>
      <name val="Tahoma"/>
      <family val="2"/>
      <charset val="204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7" fontId="21" fillId="0" borderId="0" applyBorder="0" applyProtection="0"/>
    <xf numFmtId="0" fontId="1" fillId="0" borderId="0"/>
    <xf numFmtId="0" fontId="2" fillId="0" borderId="0"/>
    <xf numFmtId="0" fontId="3" fillId="0" borderId="0"/>
    <xf numFmtId="164" fontId="1" fillId="0" borderId="0" applyBorder="0" applyProtection="0"/>
  </cellStyleXfs>
  <cellXfs count="74">
    <xf numFmtId="0" fontId="0" fillId="0" borderId="0" xfId="0"/>
    <xf numFmtId="0" fontId="5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Font="1" applyBorder="1"/>
    <xf numFmtId="0" fontId="4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5" fillId="0" borderId="2" xfId="0" applyNumberFormat="1" applyFont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/>
    </xf>
    <xf numFmtId="168" fontId="5" fillId="4" borderId="1" xfId="1" applyNumberFormat="1" applyFont="1" applyFill="1" applyBorder="1" applyAlignment="1" applyProtection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0" fontId="17" fillId="4" borderId="1" xfId="3" applyFont="1" applyFill="1" applyBorder="1" applyAlignment="1">
      <alignment horizontal="left" vertical="top" wrapText="1"/>
    </xf>
    <xf numFmtId="0" fontId="18" fillId="4" borderId="1" xfId="3" applyFont="1" applyFill="1" applyBorder="1" applyAlignment="1">
      <alignment horizontal="center" vertical="top"/>
    </xf>
    <xf numFmtId="0" fontId="17" fillId="4" borderId="1" xfId="0" applyFont="1" applyFill="1" applyBorder="1" applyAlignment="1">
      <alignment horizontal="left" vertical="top" wrapText="1"/>
    </xf>
    <xf numFmtId="0" fontId="18" fillId="4" borderId="1" xfId="0" applyFont="1" applyFill="1" applyBorder="1" applyAlignment="1">
      <alignment horizontal="center" vertical="top"/>
    </xf>
    <xf numFmtId="2" fontId="16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9" fillId="0" borderId="5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/>
    <xf numFmtId="0" fontId="9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/>
    </xf>
    <xf numFmtId="0" fontId="6" fillId="0" borderId="0" xfId="0" applyFont="1"/>
    <xf numFmtId="0" fontId="19" fillId="0" borderId="0" xfId="0" applyFont="1"/>
    <xf numFmtId="0" fontId="9" fillId="0" borderId="0" xfId="0" applyFont="1"/>
    <xf numFmtId="14" fontId="5" fillId="0" borderId="6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7" xfId="0" applyFont="1" applyBorder="1" applyAlignment="1">
      <alignment horizontal="center"/>
    </xf>
  </cellXfs>
  <cellStyles count="6">
    <cellStyle name="Обычный" xfId="0" builtinId="0"/>
    <cellStyle name="Обычный 2" xfId="2"/>
    <cellStyle name="Обычный_Лист1" xfId="3"/>
    <cellStyle name="Стиль 1" xfId="4"/>
    <cellStyle name="Финансовый" xfId="1" builtinId="3"/>
    <cellStyle name="Финансовый 2" xf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70560</xdr:colOff>
      <xdr:row>839</xdr:row>
      <xdr:rowOff>112320</xdr:rowOff>
    </xdr:from>
    <xdr:to>
      <xdr:col>28</xdr:col>
      <xdr:colOff>906840</xdr:colOff>
      <xdr:row>839</xdr:row>
      <xdr:rowOff>112680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413560" y="167239080"/>
          <a:ext cx="83628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56</xdr:row>
      <xdr:rowOff>113400</xdr:rowOff>
    </xdr:from>
    <xdr:to>
      <xdr:col>28</xdr:col>
      <xdr:colOff>906840</xdr:colOff>
      <xdr:row>56</xdr:row>
      <xdr:rowOff>113760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413560" y="11807280"/>
          <a:ext cx="83628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57</xdr:row>
      <xdr:rowOff>114480</xdr:rowOff>
    </xdr:from>
    <xdr:to>
      <xdr:col>28</xdr:col>
      <xdr:colOff>906840</xdr:colOff>
      <xdr:row>57</xdr:row>
      <xdr:rowOff>114840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413560" y="11983680"/>
          <a:ext cx="83628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55</xdr:row>
      <xdr:rowOff>111960</xdr:rowOff>
    </xdr:from>
    <xdr:to>
      <xdr:col>28</xdr:col>
      <xdr:colOff>906840</xdr:colOff>
      <xdr:row>55</xdr:row>
      <xdr:rowOff>112320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413560" y="11630520"/>
          <a:ext cx="83628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3240</xdr:colOff>
      <xdr:row>846</xdr:row>
      <xdr:rowOff>130680</xdr:rowOff>
    </xdr:from>
    <xdr:to>
      <xdr:col>29</xdr:col>
      <xdr:colOff>577800</xdr:colOff>
      <xdr:row>848</xdr:row>
      <xdr:rowOff>107280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346240" y="167772960"/>
          <a:ext cx="1481760" cy="357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28</xdr:col>
      <xdr:colOff>3240</xdr:colOff>
      <xdr:row>845</xdr:row>
      <xdr:rowOff>169920</xdr:rowOff>
    </xdr:from>
    <xdr:to>
      <xdr:col>28</xdr:col>
      <xdr:colOff>150120</xdr:colOff>
      <xdr:row>847</xdr:row>
      <xdr:rowOff>11160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/>
        <a:stretch/>
      </xdr:blipFill>
      <xdr:spPr>
        <a:xfrm>
          <a:off x="17346240" y="167621760"/>
          <a:ext cx="146880" cy="22212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8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9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10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11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12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13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14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15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16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17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18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19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20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21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22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23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24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25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26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27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28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29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30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31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32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33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34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35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36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37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38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39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40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41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573120</xdr:colOff>
      <xdr:row>49</xdr:row>
      <xdr:rowOff>36720</xdr:rowOff>
    </xdr:to>
    <xdr:sp macro="" textlink="">
      <xdr:nvSpPr>
        <xdr:cNvPr id="42" name="shapetype_202" hidden="1"/>
        <xdr:cNvSpPr/>
      </xdr:nvSpPr>
      <xdr:spPr>
        <a:xfrm>
          <a:off x="0" y="0"/>
          <a:ext cx="11402280" cy="105037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0;&#1057;2312699%20&#1086;&#1090;%2008.12.2023/&#1057;&#1087;&#1077;&#1094;&#1090;&#1077;&#1093;&#1085;&#1080;&#1082;&#1072;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0;&#1057;2312699%20&#1086;&#1090;%2008.12.2023/&#1057;&#1087;&#1077;&#1094;&#1090;&#1077;&#1093;&#1085;&#1080;&#1082;&#1072;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0;&#1057;2312699%20&#1086;&#1090;%2008.12.2023/&#1057;&#1087;&#1077;&#1094;&#1090;&#1077;&#1093;&#1085;&#1080;&#1082;&#1072;/ukrvk/Users/o.bychkova/Documents/&#1056;&#1077;&#1077;&#1089;&#1090;&#1088;%20&#1056;&#1042;&#1050;/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J949"/>
  <sheetViews>
    <sheetView tabSelected="1" view="pageBreakPreview" topLeftCell="A831" zoomScale="88" zoomScaleNormal="70" zoomScalePageLayoutView="88" workbookViewId="0">
      <pane xSplit="3" topLeftCell="J1" activePane="topRight" state="frozen"/>
      <selection activeCell="A833" sqref="A833"/>
      <selection pane="topRight" activeCell="AC838" sqref="AC18:AC838"/>
    </sheetView>
  </sheetViews>
  <sheetFormatPr defaultColWidth="8.88671875" defaultRowHeight="13.2" x14ac:dyDescent="0.25"/>
  <cols>
    <col min="1" max="1" width="4.44140625" style="15" customWidth="1"/>
    <col min="2" max="2" width="17.77734375" style="16" customWidth="1"/>
    <col min="3" max="3" width="46.6640625" style="16" customWidth="1"/>
    <col min="4" max="4" width="8.33203125" style="15" customWidth="1"/>
    <col min="5" max="5" width="9.5546875" style="15" customWidth="1"/>
    <col min="6" max="8" width="10.88671875" style="15" customWidth="1"/>
    <col min="9" max="9" width="13.109375" style="15" customWidth="1"/>
    <col min="10" max="10" width="21" style="15" customWidth="1"/>
    <col min="11" max="11" width="13.44140625" style="15" customWidth="1"/>
    <col min="12" max="12" width="10.33203125" style="15" customWidth="1"/>
    <col min="13" max="16" width="10.88671875" style="15" customWidth="1"/>
    <col min="17" max="26" width="12.6640625" style="15" hidden="1" customWidth="1"/>
    <col min="27" max="27" width="12.109375" style="15" customWidth="1"/>
    <col min="28" max="28" width="13" style="15" customWidth="1"/>
    <col min="29" max="29" width="12.88671875" style="15" customWidth="1"/>
    <col min="30" max="30" width="14.21875" style="15" customWidth="1"/>
    <col min="31" max="1024" width="8.88671875" style="15"/>
  </cols>
  <sheetData>
    <row r="1" spans="1:30" ht="15.6" x14ac:dyDescent="0.25">
      <c r="V1" s="17"/>
      <c r="AA1" s="15" t="s">
        <v>0</v>
      </c>
    </row>
    <row r="2" spans="1:30" ht="15.6" x14ac:dyDescent="0.25">
      <c r="V2" s="17"/>
      <c r="AA2" s="15" t="s">
        <v>1</v>
      </c>
    </row>
    <row r="3" spans="1:30" ht="15.9" customHeight="1" x14ac:dyDescent="0.25">
      <c r="V3" s="17"/>
      <c r="AA3" s="15" t="s">
        <v>2</v>
      </c>
    </row>
    <row r="4" spans="1:30" ht="15" customHeight="1" x14ac:dyDescent="0.3"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30" ht="15.9" customHeight="1" x14ac:dyDescent="0.25">
      <c r="C5" s="18" t="s">
        <v>3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</row>
    <row r="6" spans="1:30" s="21" customFormat="1" ht="22.95" customHeight="1" x14ac:dyDescent="0.25">
      <c r="B6" s="22"/>
      <c r="C6" s="23" t="s">
        <v>4</v>
      </c>
      <c r="D6" s="13" t="s">
        <v>5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30" s="21" customFormat="1" ht="15" customHeight="1" x14ac:dyDescent="0.25">
      <c r="B7" s="22"/>
      <c r="C7" s="23" t="s">
        <v>6</v>
      </c>
      <c r="D7" s="12" t="s">
        <v>7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</row>
    <row r="8" spans="1:30" s="21" customFormat="1" ht="17.7" customHeight="1" x14ac:dyDescent="0.25">
      <c r="B8" s="22"/>
      <c r="C8" s="23" t="s">
        <v>8</v>
      </c>
      <c r="D8" s="13" t="s">
        <v>9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30" s="21" customFormat="1" ht="18.600000000000001" customHeight="1" x14ac:dyDescent="0.25">
      <c r="B9" s="22"/>
      <c r="C9" s="23" t="s">
        <v>10</v>
      </c>
      <c r="D9" s="13" t="s">
        <v>11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30" s="21" customFormat="1" ht="33.6" customHeight="1" x14ac:dyDescent="0.25">
      <c r="B10" s="22"/>
      <c r="C10" s="23" t="s">
        <v>12</v>
      </c>
      <c r="D10" s="13" t="s">
        <v>13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spans="1:30" s="21" customFormat="1" ht="23.85" customHeight="1" x14ac:dyDescent="0.25">
      <c r="B11" s="22"/>
      <c r="C11" s="23" t="s">
        <v>14</v>
      </c>
      <c r="D11" s="13" t="s">
        <v>15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30" s="21" customFormat="1" ht="34.35" customHeight="1" x14ac:dyDescent="0.25">
      <c r="B12" s="22"/>
      <c r="C12" s="23" t="s">
        <v>16</v>
      </c>
      <c r="D12" s="13" t="s">
        <v>17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30" ht="16.649999999999999" customHeight="1" x14ac:dyDescent="0.25"/>
    <row r="14" spans="1:30" ht="23.85" customHeight="1" x14ac:dyDescent="0.25">
      <c r="A14" s="11" t="s">
        <v>18</v>
      </c>
      <c r="B14" s="10" t="s">
        <v>19</v>
      </c>
      <c r="C14" s="10" t="s">
        <v>20</v>
      </c>
      <c r="D14" s="11" t="s">
        <v>21</v>
      </c>
      <c r="E14" s="11" t="s">
        <v>22</v>
      </c>
      <c r="F14" s="11" t="s">
        <v>23</v>
      </c>
      <c r="G14" s="11"/>
      <c r="H14" s="11"/>
      <c r="I14" s="11"/>
      <c r="J14" s="9" t="s">
        <v>24</v>
      </c>
      <c r="K14" s="11" t="s">
        <v>25</v>
      </c>
      <c r="L14" s="8" t="s">
        <v>26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7" t="s">
        <v>27</v>
      </c>
      <c r="AB14" s="6" t="s">
        <v>28</v>
      </c>
      <c r="AC14" s="11" t="s">
        <v>29</v>
      </c>
      <c r="AD14" s="5" t="s">
        <v>30</v>
      </c>
    </row>
    <row r="15" spans="1:30" ht="12.75" customHeight="1" x14ac:dyDescent="0.25">
      <c r="A15" s="11"/>
      <c r="B15" s="10"/>
      <c r="C15" s="10"/>
      <c r="D15" s="11"/>
      <c r="E15" s="11"/>
      <c r="F15" s="11" t="s">
        <v>31</v>
      </c>
      <c r="G15" s="11" t="s">
        <v>32</v>
      </c>
      <c r="H15" s="11" t="s">
        <v>33</v>
      </c>
      <c r="I15" s="11" t="s">
        <v>34</v>
      </c>
      <c r="J15" s="9"/>
      <c r="K15" s="9"/>
      <c r="L15" s="4" t="s">
        <v>35</v>
      </c>
      <c r="M15" s="4"/>
      <c r="N15" s="4"/>
      <c r="O15" s="4"/>
      <c r="P15" s="4"/>
      <c r="Q15" s="4" t="s">
        <v>36</v>
      </c>
      <c r="R15" s="4"/>
      <c r="S15" s="4"/>
      <c r="T15" s="4"/>
      <c r="U15" s="4"/>
      <c r="V15" s="11" t="s">
        <v>37</v>
      </c>
      <c r="W15" s="11"/>
      <c r="X15" s="11"/>
      <c r="Y15" s="11"/>
      <c r="Z15" s="11"/>
      <c r="AA15" s="7"/>
      <c r="AB15" s="6"/>
      <c r="AC15" s="6"/>
      <c r="AD15" s="5"/>
    </row>
    <row r="16" spans="1:30" ht="39" customHeight="1" x14ac:dyDescent="0.25">
      <c r="A16" s="11"/>
      <c r="B16" s="10"/>
      <c r="C16" s="10"/>
      <c r="D16" s="11"/>
      <c r="E16" s="11"/>
      <c r="F16" s="11"/>
      <c r="G16" s="11"/>
      <c r="H16" s="11"/>
      <c r="I16" s="11"/>
      <c r="J16" s="9"/>
      <c r="K16" s="9"/>
      <c r="L16" s="24"/>
      <c r="M16" s="24"/>
      <c r="N16" s="24"/>
      <c r="O16" s="24" t="s">
        <v>38</v>
      </c>
      <c r="P16" s="24" t="s">
        <v>39</v>
      </c>
      <c r="Q16" s="24" t="s">
        <v>40</v>
      </c>
      <c r="R16" s="24" t="s">
        <v>41</v>
      </c>
      <c r="S16" s="24" t="s">
        <v>42</v>
      </c>
      <c r="T16" s="24" t="s">
        <v>43</v>
      </c>
      <c r="U16" s="24" t="s">
        <v>44</v>
      </c>
      <c r="V16" s="24" t="s">
        <v>45</v>
      </c>
      <c r="W16" s="24" t="s">
        <v>46</v>
      </c>
      <c r="X16" s="24" t="s">
        <v>47</v>
      </c>
      <c r="Y16" s="24" t="s">
        <v>48</v>
      </c>
      <c r="Z16" s="24" t="s">
        <v>49</v>
      </c>
      <c r="AA16" s="7"/>
      <c r="AB16" s="6"/>
      <c r="AC16" s="6"/>
      <c r="AD16" s="5"/>
    </row>
    <row r="17" spans="1:30" s="30" customFormat="1" x14ac:dyDescent="0.25">
      <c r="A17" s="25">
        <v>1</v>
      </c>
      <c r="B17" s="26">
        <v>2</v>
      </c>
      <c r="C17" s="27">
        <v>3</v>
      </c>
      <c r="D17" s="28">
        <v>4</v>
      </c>
      <c r="E17" s="28">
        <v>5</v>
      </c>
      <c r="F17" s="28">
        <v>6</v>
      </c>
      <c r="G17" s="28">
        <v>7</v>
      </c>
      <c r="H17" s="28">
        <v>8</v>
      </c>
      <c r="I17" s="28">
        <v>9</v>
      </c>
      <c r="J17" s="28">
        <v>10</v>
      </c>
      <c r="K17" s="28">
        <v>11</v>
      </c>
      <c r="L17" s="25" t="s">
        <v>50</v>
      </c>
      <c r="M17" s="25" t="s">
        <v>51</v>
      </c>
      <c r="N17" s="25" t="s">
        <v>52</v>
      </c>
      <c r="O17" s="25" t="s">
        <v>53</v>
      </c>
      <c r="P17" s="25" t="s">
        <v>54</v>
      </c>
      <c r="Q17" s="25" t="s">
        <v>55</v>
      </c>
      <c r="R17" s="25" t="s">
        <v>56</v>
      </c>
      <c r="S17" s="25" t="s">
        <v>57</v>
      </c>
      <c r="T17" s="25" t="s">
        <v>58</v>
      </c>
      <c r="U17" s="25" t="s">
        <v>59</v>
      </c>
      <c r="V17" s="25" t="s">
        <v>60</v>
      </c>
      <c r="W17" s="25" t="s">
        <v>61</v>
      </c>
      <c r="X17" s="25" t="s">
        <v>62</v>
      </c>
      <c r="Y17" s="25" t="s">
        <v>63</v>
      </c>
      <c r="Z17" s="25" t="s">
        <v>64</v>
      </c>
      <c r="AA17" s="29">
        <v>13</v>
      </c>
      <c r="AB17" s="29">
        <v>14</v>
      </c>
      <c r="AC17" s="29">
        <v>15</v>
      </c>
      <c r="AD17" s="29">
        <v>16</v>
      </c>
    </row>
    <row r="18" spans="1:30" ht="13.8" x14ac:dyDescent="0.25">
      <c r="A18" s="31">
        <v>1</v>
      </c>
      <c r="B18" s="32" t="s">
        <v>65</v>
      </c>
      <c r="C18" s="33" t="s">
        <v>66</v>
      </c>
      <c r="D18" s="34" t="s">
        <v>67</v>
      </c>
      <c r="E18" s="35">
        <v>1</v>
      </c>
      <c r="F18" s="36"/>
      <c r="G18" s="35"/>
      <c r="H18" s="37"/>
      <c r="I18" s="37"/>
      <c r="J18" s="38">
        <v>1.0379</v>
      </c>
      <c r="K18" s="35" t="str">
        <f t="shared" ref="K18:K59" si="0">IF(SUM(F18)=0,"",F18*J18)</f>
        <v/>
      </c>
      <c r="L18" s="39">
        <v>8391.6666666666697</v>
      </c>
      <c r="M18" s="39">
        <v>8075</v>
      </c>
      <c r="N18" s="39">
        <v>7916.6666666666697</v>
      </c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1">
        <f t="shared" ref="AA18:AA81" si="1">COUNTIF(K18:Z18,"&gt;0")</f>
        <v>3</v>
      </c>
      <c r="AB18" s="42">
        <f t="shared" ref="AB18:AB81" si="2">CEILING(SUM(K18:Z18)/COUNTIF(K18:Z18,"&gt;0"),0.01)</f>
        <v>8127.78</v>
      </c>
      <c r="AC18" s="42">
        <f t="shared" ref="AC18:AC81" si="3">AB18*E18</f>
        <v>8127.78</v>
      </c>
      <c r="AD18" s="43">
        <f t="shared" ref="AD18:AD81" si="4">STDEV(K18:Z18)/AB18*100</f>
        <v>2.9756976896301972</v>
      </c>
    </row>
    <row r="19" spans="1:30" ht="13.8" x14ac:dyDescent="0.25">
      <c r="A19" s="31">
        <v>2</v>
      </c>
      <c r="B19" s="32" t="s">
        <v>68</v>
      </c>
      <c r="C19" s="33" t="s">
        <v>69</v>
      </c>
      <c r="D19" s="34" t="s">
        <v>67</v>
      </c>
      <c r="E19" s="35">
        <v>1</v>
      </c>
      <c r="F19" s="36"/>
      <c r="G19" s="35"/>
      <c r="H19" s="37"/>
      <c r="I19" s="37"/>
      <c r="J19" s="38">
        <v>1.0379</v>
      </c>
      <c r="K19" s="35" t="str">
        <f t="shared" si="0"/>
        <v/>
      </c>
      <c r="L19" s="39">
        <v>9275</v>
      </c>
      <c r="M19" s="39">
        <v>8925</v>
      </c>
      <c r="N19" s="39">
        <v>8750</v>
      </c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1">
        <f t="shared" si="1"/>
        <v>3</v>
      </c>
      <c r="AB19" s="42">
        <f t="shared" si="2"/>
        <v>8983.34</v>
      </c>
      <c r="AC19" s="42">
        <f t="shared" si="3"/>
        <v>8983.34</v>
      </c>
      <c r="AD19" s="43">
        <f t="shared" si="4"/>
        <v>2.9756962949091399</v>
      </c>
    </row>
    <row r="20" spans="1:30" ht="13.8" x14ac:dyDescent="0.25">
      <c r="A20" s="31">
        <v>3</v>
      </c>
      <c r="B20" s="32" t="s">
        <v>70</v>
      </c>
      <c r="C20" s="33" t="s">
        <v>71</v>
      </c>
      <c r="D20" s="34" t="s">
        <v>67</v>
      </c>
      <c r="E20" s="35">
        <v>1</v>
      </c>
      <c r="F20" s="36"/>
      <c r="G20" s="35"/>
      <c r="H20" s="37"/>
      <c r="I20" s="37"/>
      <c r="J20" s="38">
        <v>1.0379</v>
      </c>
      <c r="K20" s="35" t="str">
        <f t="shared" si="0"/>
        <v/>
      </c>
      <c r="L20" s="39">
        <v>874.16666666666697</v>
      </c>
      <c r="M20" s="39">
        <v>841.66666666666697</v>
      </c>
      <c r="N20" s="39">
        <v>825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1">
        <f t="shared" si="1"/>
        <v>3</v>
      </c>
      <c r="AB20" s="42">
        <f t="shared" si="2"/>
        <v>846.95</v>
      </c>
      <c r="AC20" s="42">
        <f t="shared" si="3"/>
        <v>846.95</v>
      </c>
      <c r="AD20" s="43">
        <f t="shared" si="4"/>
        <v>2.9523146822173345</v>
      </c>
    </row>
    <row r="21" spans="1:30" ht="27.6" x14ac:dyDescent="0.25">
      <c r="A21" s="31">
        <v>4</v>
      </c>
      <c r="B21" s="32" t="s">
        <v>72</v>
      </c>
      <c r="C21" s="44" t="s">
        <v>73</v>
      </c>
      <c r="D21" s="45" t="s">
        <v>67</v>
      </c>
      <c r="E21" s="35">
        <v>1</v>
      </c>
      <c r="F21" s="36"/>
      <c r="G21" s="35"/>
      <c r="H21" s="37"/>
      <c r="I21" s="37"/>
      <c r="J21" s="38">
        <v>1.0379</v>
      </c>
      <c r="K21" s="35" t="str">
        <f t="shared" si="0"/>
        <v/>
      </c>
      <c r="L21" s="39">
        <v>1315.8333333333301</v>
      </c>
      <c r="M21" s="39">
        <v>1266.6666666666699</v>
      </c>
      <c r="N21" s="39">
        <v>1241.6666666666699</v>
      </c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1">
        <f t="shared" si="1"/>
        <v>3</v>
      </c>
      <c r="AB21" s="42">
        <f t="shared" si="2"/>
        <v>1274.73</v>
      </c>
      <c r="AC21" s="42">
        <f t="shared" si="3"/>
        <v>1274.73</v>
      </c>
      <c r="AD21" s="43">
        <f t="shared" si="4"/>
        <v>2.9601436246582895</v>
      </c>
    </row>
    <row r="22" spans="1:30" ht="13.8" x14ac:dyDescent="0.25">
      <c r="A22" s="31">
        <v>5</v>
      </c>
      <c r="B22" s="32" t="s">
        <v>74</v>
      </c>
      <c r="C22" s="44" t="s">
        <v>75</v>
      </c>
      <c r="D22" s="45" t="s">
        <v>67</v>
      </c>
      <c r="E22" s="35">
        <v>1</v>
      </c>
      <c r="F22" s="36"/>
      <c r="G22" s="35"/>
      <c r="H22" s="37"/>
      <c r="I22" s="37"/>
      <c r="J22" s="38">
        <v>1.0379</v>
      </c>
      <c r="K22" s="35" t="str">
        <f t="shared" si="0"/>
        <v/>
      </c>
      <c r="L22" s="39">
        <v>5123.3333333333303</v>
      </c>
      <c r="M22" s="39">
        <v>4930</v>
      </c>
      <c r="N22" s="39">
        <v>4833.3333333333303</v>
      </c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1">
        <f t="shared" si="1"/>
        <v>3</v>
      </c>
      <c r="AB22" s="42">
        <f t="shared" si="2"/>
        <v>4962.2300000000005</v>
      </c>
      <c r="AC22" s="42">
        <f t="shared" si="3"/>
        <v>4962.2300000000005</v>
      </c>
      <c r="AD22" s="43">
        <f t="shared" si="4"/>
        <v>2.9756938391211447</v>
      </c>
    </row>
    <row r="23" spans="1:30" ht="13.8" x14ac:dyDescent="0.25">
      <c r="A23" s="31">
        <v>6</v>
      </c>
      <c r="B23" s="32" t="s">
        <v>76</v>
      </c>
      <c r="C23" s="44" t="s">
        <v>77</v>
      </c>
      <c r="D23" s="45" t="s">
        <v>67</v>
      </c>
      <c r="E23" s="35">
        <v>1</v>
      </c>
      <c r="F23" s="36"/>
      <c r="G23" s="35"/>
      <c r="H23" s="37"/>
      <c r="I23" s="37"/>
      <c r="J23" s="38">
        <v>1.0379</v>
      </c>
      <c r="K23" s="35" t="str">
        <f t="shared" si="0"/>
        <v/>
      </c>
      <c r="L23" s="39">
        <v>353.33333333333297</v>
      </c>
      <c r="M23" s="39">
        <v>340</v>
      </c>
      <c r="N23" s="39">
        <v>333.33333333333297</v>
      </c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1">
        <f t="shared" si="1"/>
        <v>3</v>
      </c>
      <c r="AB23" s="42">
        <f t="shared" si="2"/>
        <v>342.23</v>
      </c>
      <c r="AC23" s="42">
        <f t="shared" si="3"/>
        <v>342.23</v>
      </c>
      <c r="AD23" s="43">
        <f t="shared" si="4"/>
        <v>2.9756308752436285</v>
      </c>
    </row>
    <row r="24" spans="1:30" ht="13.8" x14ac:dyDescent="0.25">
      <c r="A24" s="31">
        <v>7</v>
      </c>
      <c r="B24" s="32" t="s">
        <v>78</v>
      </c>
      <c r="C24" s="44" t="s">
        <v>79</v>
      </c>
      <c r="D24" s="45" t="s">
        <v>67</v>
      </c>
      <c r="E24" s="35">
        <v>1</v>
      </c>
      <c r="F24" s="36"/>
      <c r="G24" s="35"/>
      <c r="H24" s="37"/>
      <c r="I24" s="37"/>
      <c r="J24" s="38">
        <v>1.0379</v>
      </c>
      <c r="K24" s="35" t="str">
        <f t="shared" si="0"/>
        <v/>
      </c>
      <c r="L24" s="39">
        <v>5123.3333333333303</v>
      </c>
      <c r="M24" s="39">
        <v>4930</v>
      </c>
      <c r="N24" s="39">
        <v>4833.3333333333303</v>
      </c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1">
        <f t="shared" si="1"/>
        <v>3</v>
      </c>
      <c r="AB24" s="42">
        <f t="shared" si="2"/>
        <v>4962.2300000000005</v>
      </c>
      <c r="AC24" s="42">
        <f t="shared" si="3"/>
        <v>4962.2300000000005</v>
      </c>
      <c r="AD24" s="43">
        <f t="shared" si="4"/>
        <v>2.9756938391211447</v>
      </c>
    </row>
    <row r="25" spans="1:30" ht="13.8" x14ac:dyDescent="0.25">
      <c r="A25" s="31">
        <v>8</v>
      </c>
      <c r="B25" s="32" t="s">
        <v>80</v>
      </c>
      <c r="C25" s="44" t="s">
        <v>81</v>
      </c>
      <c r="D25" s="45" t="s">
        <v>67</v>
      </c>
      <c r="E25" s="35">
        <v>1</v>
      </c>
      <c r="F25" s="36"/>
      <c r="G25" s="35"/>
      <c r="H25" s="37"/>
      <c r="I25" s="37"/>
      <c r="J25" s="38">
        <v>1.0379</v>
      </c>
      <c r="K25" s="35" t="str">
        <f t="shared" si="0"/>
        <v/>
      </c>
      <c r="L25" s="39">
        <v>4195.8333333333303</v>
      </c>
      <c r="M25" s="39">
        <v>4037.5</v>
      </c>
      <c r="N25" s="39">
        <v>3958.3333333333298</v>
      </c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1">
        <f t="shared" si="1"/>
        <v>3</v>
      </c>
      <c r="AB25" s="42">
        <f t="shared" si="2"/>
        <v>4063.89</v>
      </c>
      <c r="AC25" s="42">
        <f t="shared" si="3"/>
        <v>4063.89</v>
      </c>
      <c r="AD25" s="43">
        <f t="shared" si="4"/>
        <v>2.9756976896301897</v>
      </c>
    </row>
    <row r="26" spans="1:30" ht="13.8" x14ac:dyDescent="0.25">
      <c r="A26" s="31">
        <v>9</v>
      </c>
      <c r="B26" s="32" t="s">
        <v>82</v>
      </c>
      <c r="C26" s="44" t="s">
        <v>83</v>
      </c>
      <c r="D26" s="45" t="s">
        <v>67</v>
      </c>
      <c r="E26" s="35">
        <v>1</v>
      </c>
      <c r="F26" s="36"/>
      <c r="G26" s="35"/>
      <c r="H26" s="37"/>
      <c r="I26" s="37"/>
      <c r="J26" s="38">
        <v>1.0379</v>
      </c>
      <c r="K26" s="35" t="str">
        <f t="shared" si="0"/>
        <v/>
      </c>
      <c r="L26" s="39">
        <v>896.66666666666697</v>
      </c>
      <c r="M26" s="39">
        <v>862.5</v>
      </c>
      <c r="N26" s="39">
        <v>845.83333333333303</v>
      </c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1">
        <f t="shared" si="1"/>
        <v>3</v>
      </c>
      <c r="AB26" s="42">
        <f t="shared" si="2"/>
        <v>868.34</v>
      </c>
      <c r="AC26" s="42">
        <f t="shared" si="3"/>
        <v>868.34</v>
      </c>
      <c r="AD26" s="43">
        <f t="shared" si="4"/>
        <v>2.9842979718901179</v>
      </c>
    </row>
    <row r="27" spans="1:30" ht="13.8" x14ac:dyDescent="0.25">
      <c r="A27" s="31">
        <v>10</v>
      </c>
      <c r="B27" s="32" t="s">
        <v>84</v>
      </c>
      <c r="C27" s="44" t="s">
        <v>85</v>
      </c>
      <c r="D27" s="45" t="s">
        <v>67</v>
      </c>
      <c r="E27" s="35">
        <v>1</v>
      </c>
      <c r="F27" s="36"/>
      <c r="G27" s="35"/>
      <c r="H27" s="37"/>
      <c r="I27" s="37"/>
      <c r="J27" s="38">
        <v>1.0379</v>
      </c>
      <c r="K27" s="35" t="str">
        <f t="shared" si="0"/>
        <v/>
      </c>
      <c r="L27" s="39">
        <v>1290</v>
      </c>
      <c r="M27" s="39">
        <v>1253.3333333333301</v>
      </c>
      <c r="N27" s="39">
        <v>1216.6666666666699</v>
      </c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1">
        <f t="shared" si="1"/>
        <v>3</v>
      </c>
      <c r="AB27" s="42">
        <f t="shared" si="2"/>
        <v>1253.3399999999999</v>
      </c>
      <c r="AC27" s="42">
        <f t="shared" si="3"/>
        <v>1253.3399999999999</v>
      </c>
      <c r="AD27" s="43">
        <f t="shared" si="4"/>
        <v>2.9255163536362874</v>
      </c>
    </row>
    <row r="28" spans="1:30" ht="13.8" x14ac:dyDescent="0.25">
      <c r="A28" s="31">
        <v>11</v>
      </c>
      <c r="B28" s="32" t="s">
        <v>86</v>
      </c>
      <c r="C28" s="33" t="s">
        <v>87</v>
      </c>
      <c r="D28" s="34" t="s">
        <v>67</v>
      </c>
      <c r="E28" s="35">
        <v>1</v>
      </c>
      <c r="F28" s="36"/>
      <c r="G28" s="35"/>
      <c r="H28" s="37"/>
      <c r="I28" s="37"/>
      <c r="J28" s="38">
        <v>1.0379</v>
      </c>
      <c r="K28" s="35" t="str">
        <f t="shared" si="0"/>
        <v/>
      </c>
      <c r="L28" s="39">
        <v>17666.666666666701</v>
      </c>
      <c r="M28" s="39">
        <v>17166.666666666701</v>
      </c>
      <c r="N28" s="39">
        <v>16666.666666666701</v>
      </c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1">
        <f t="shared" si="1"/>
        <v>3</v>
      </c>
      <c r="AB28" s="42">
        <f t="shared" si="2"/>
        <v>17166.670000000002</v>
      </c>
      <c r="AC28" s="42">
        <f t="shared" si="3"/>
        <v>17166.670000000002</v>
      </c>
      <c r="AD28" s="43">
        <f t="shared" si="4"/>
        <v>2.912620793665865</v>
      </c>
    </row>
    <row r="29" spans="1:30" ht="13.8" x14ac:dyDescent="0.25">
      <c r="A29" s="31">
        <v>12</v>
      </c>
      <c r="B29" s="32" t="s">
        <v>88</v>
      </c>
      <c r="C29" s="33" t="s">
        <v>89</v>
      </c>
      <c r="D29" s="34" t="s">
        <v>67</v>
      </c>
      <c r="E29" s="35">
        <v>1</v>
      </c>
      <c r="F29" s="36"/>
      <c r="G29" s="35"/>
      <c r="H29" s="37"/>
      <c r="I29" s="37"/>
      <c r="J29" s="38">
        <v>1.0379</v>
      </c>
      <c r="K29" s="35" t="str">
        <f t="shared" si="0"/>
        <v/>
      </c>
      <c r="L29" s="39">
        <v>3180</v>
      </c>
      <c r="M29" s="39">
        <v>3090</v>
      </c>
      <c r="N29" s="39">
        <v>3000</v>
      </c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1">
        <f t="shared" si="1"/>
        <v>3</v>
      </c>
      <c r="AB29" s="42">
        <f t="shared" si="2"/>
        <v>3090</v>
      </c>
      <c r="AC29" s="42">
        <f t="shared" si="3"/>
        <v>3090</v>
      </c>
      <c r="AD29" s="43">
        <f t="shared" si="4"/>
        <v>2.912621359223301</v>
      </c>
    </row>
    <row r="30" spans="1:30" ht="13.8" x14ac:dyDescent="0.25">
      <c r="A30" s="31">
        <v>13</v>
      </c>
      <c r="B30" s="32" t="s">
        <v>90</v>
      </c>
      <c r="C30" s="33" t="s">
        <v>91</v>
      </c>
      <c r="D30" s="34" t="s">
        <v>67</v>
      </c>
      <c r="E30" s="35">
        <v>1</v>
      </c>
      <c r="F30" s="36"/>
      <c r="G30" s="35"/>
      <c r="H30" s="37"/>
      <c r="I30" s="37"/>
      <c r="J30" s="38">
        <v>1.0379</v>
      </c>
      <c r="K30" s="35" t="str">
        <f t="shared" si="0"/>
        <v/>
      </c>
      <c r="L30" s="39">
        <v>14133.333333333299</v>
      </c>
      <c r="M30" s="39">
        <v>13733.333333333299</v>
      </c>
      <c r="N30" s="39">
        <v>13333.333333333299</v>
      </c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1">
        <f t="shared" si="1"/>
        <v>3</v>
      </c>
      <c r="AB30" s="42">
        <f t="shared" si="2"/>
        <v>13733.34</v>
      </c>
      <c r="AC30" s="42">
        <f t="shared" si="3"/>
        <v>13733.34</v>
      </c>
      <c r="AD30" s="43">
        <f t="shared" si="4"/>
        <v>2.9126199453301234</v>
      </c>
    </row>
    <row r="31" spans="1:30" ht="13.8" x14ac:dyDescent="0.25">
      <c r="A31" s="31">
        <v>14</v>
      </c>
      <c r="B31" s="32" t="s">
        <v>92</v>
      </c>
      <c r="C31" s="33" t="s">
        <v>93</v>
      </c>
      <c r="D31" s="34" t="s">
        <v>67</v>
      </c>
      <c r="E31" s="35">
        <v>1</v>
      </c>
      <c r="F31" s="36"/>
      <c r="G31" s="35"/>
      <c r="H31" s="37"/>
      <c r="I31" s="37"/>
      <c r="J31" s="38">
        <v>1.0379</v>
      </c>
      <c r="K31" s="35" t="str">
        <f t="shared" si="0"/>
        <v/>
      </c>
      <c r="L31" s="39">
        <v>21641.666666666701</v>
      </c>
      <c r="M31" s="39">
        <v>21029.166666666701</v>
      </c>
      <c r="N31" s="39">
        <v>20416.666666666701</v>
      </c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1">
        <f t="shared" si="1"/>
        <v>3</v>
      </c>
      <c r="AB31" s="42">
        <f t="shared" si="2"/>
        <v>21029.170000000002</v>
      </c>
      <c r="AC31" s="42">
        <f t="shared" si="3"/>
        <v>21029.170000000002</v>
      </c>
      <c r="AD31" s="43">
        <f t="shared" si="4"/>
        <v>2.9126208975437451</v>
      </c>
    </row>
    <row r="32" spans="1:30" ht="13.8" x14ac:dyDescent="0.25">
      <c r="A32" s="31">
        <v>15</v>
      </c>
      <c r="B32" s="32" t="s">
        <v>94</v>
      </c>
      <c r="C32" s="33" t="s">
        <v>95</v>
      </c>
      <c r="D32" s="34" t="s">
        <v>67</v>
      </c>
      <c r="E32" s="35">
        <v>1</v>
      </c>
      <c r="F32" s="36"/>
      <c r="G32" s="35"/>
      <c r="H32" s="37"/>
      <c r="I32" s="37"/>
      <c r="J32" s="38">
        <v>1.0379</v>
      </c>
      <c r="K32" s="35" t="str">
        <f t="shared" si="0"/>
        <v/>
      </c>
      <c r="L32" s="39">
        <v>3921.6666666666702</v>
      </c>
      <c r="M32" s="39">
        <v>3810.8333333333298</v>
      </c>
      <c r="N32" s="39">
        <v>3700</v>
      </c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1">
        <f t="shared" si="1"/>
        <v>3</v>
      </c>
      <c r="AB32" s="42">
        <f t="shared" si="2"/>
        <v>3810.84</v>
      </c>
      <c r="AC32" s="42">
        <f t="shared" si="3"/>
        <v>3810.84</v>
      </c>
      <c r="AD32" s="43">
        <f t="shared" si="4"/>
        <v>2.9083701581104187</v>
      </c>
    </row>
    <row r="33" spans="1:30" ht="13.8" x14ac:dyDescent="0.25">
      <c r="A33" s="31">
        <v>16</v>
      </c>
      <c r="B33" s="32" t="s">
        <v>96</v>
      </c>
      <c r="C33" s="44" t="s">
        <v>97</v>
      </c>
      <c r="D33" s="45" t="s">
        <v>67</v>
      </c>
      <c r="E33" s="35">
        <v>1</v>
      </c>
      <c r="F33" s="36"/>
      <c r="G33" s="35"/>
      <c r="H33" s="37"/>
      <c r="I33" s="37"/>
      <c r="J33" s="38">
        <v>1.0379</v>
      </c>
      <c r="K33" s="35" t="str">
        <f t="shared" si="0"/>
        <v/>
      </c>
      <c r="L33" s="39">
        <v>1290</v>
      </c>
      <c r="M33" s="39">
        <v>1253.3333333333301</v>
      </c>
      <c r="N33" s="39">
        <v>1216.6666666666699</v>
      </c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1">
        <f t="shared" si="1"/>
        <v>3</v>
      </c>
      <c r="AB33" s="42">
        <f t="shared" si="2"/>
        <v>1253.3399999999999</v>
      </c>
      <c r="AC33" s="42">
        <f t="shared" si="3"/>
        <v>1253.3399999999999</v>
      </c>
      <c r="AD33" s="43">
        <f t="shared" si="4"/>
        <v>2.9255163536362874</v>
      </c>
    </row>
    <row r="34" spans="1:30" ht="13.8" x14ac:dyDescent="0.25">
      <c r="A34" s="31">
        <v>17</v>
      </c>
      <c r="B34" s="32" t="s">
        <v>98</v>
      </c>
      <c r="C34" s="44" t="s">
        <v>99</v>
      </c>
      <c r="D34" s="45" t="s">
        <v>67</v>
      </c>
      <c r="E34" s="35">
        <v>1</v>
      </c>
      <c r="F34" s="36"/>
      <c r="G34" s="35"/>
      <c r="H34" s="37"/>
      <c r="I34" s="37"/>
      <c r="J34" s="38">
        <v>1.0379</v>
      </c>
      <c r="K34" s="35" t="str">
        <f t="shared" si="0"/>
        <v/>
      </c>
      <c r="L34" s="39">
        <v>1077.5</v>
      </c>
      <c r="M34" s="39">
        <v>1047.5</v>
      </c>
      <c r="N34" s="39">
        <v>1016.66666666667</v>
      </c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1">
        <f t="shared" si="1"/>
        <v>3</v>
      </c>
      <c r="AB34" s="42">
        <f t="shared" si="2"/>
        <v>1047.23</v>
      </c>
      <c r="AC34" s="42">
        <f t="shared" si="3"/>
        <v>1047.23</v>
      </c>
      <c r="AD34" s="43">
        <f t="shared" si="4"/>
        <v>2.9045785496546981</v>
      </c>
    </row>
    <row r="35" spans="1:30" ht="13.8" x14ac:dyDescent="0.25">
      <c r="A35" s="31">
        <v>18</v>
      </c>
      <c r="B35" s="32" t="s">
        <v>100</v>
      </c>
      <c r="C35" s="44" t="s">
        <v>101</v>
      </c>
      <c r="D35" s="45" t="s">
        <v>67</v>
      </c>
      <c r="E35" s="35">
        <v>1</v>
      </c>
      <c r="F35" s="36"/>
      <c r="G35" s="35"/>
      <c r="H35" s="37"/>
      <c r="I35" s="37"/>
      <c r="J35" s="38">
        <v>1.0379</v>
      </c>
      <c r="K35" s="35" t="str">
        <f t="shared" si="0"/>
        <v/>
      </c>
      <c r="L35" s="39">
        <v>23850</v>
      </c>
      <c r="M35" s="39">
        <v>23175</v>
      </c>
      <c r="N35" s="39">
        <v>22500</v>
      </c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1">
        <f t="shared" si="1"/>
        <v>3</v>
      </c>
      <c r="AB35" s="42">
        <f t="shared" si="2"/>
        <v>23175</v>
      </c>
      <c r="AC35" s="42">
        <f t="shared" si="3"/>
        <v>23175</v>
      </c>
      <c r="AD35" s="43">
        <f t="shared" si="4"/>
        <v>2.912621359223301</v>
      </c>
    </row>
    <row r="36" spans="1:30" ht="13.8" x14ac:dyDescent="0.25">
      <c r="A36" s="31">
        <v>19</v>
      </c>
      <c r="B36" s="32" t="s">
        <v>102</v>
      </c>
      <c r="C36" s="44" t="s">
        <v>103</v>
      </c>
      <c r="D36" s="45" t="s">
        <v>67</v>
      </c>
      <c r="E36" s="35">
        <v>1</v>
      </c>
      <c r="F36" s="36"/>
      <c r="G36" s="35"/>
      <c r="H36" s="37"/>
      <c r="I36" s="37"/>
      <c r="J36" s="38">
        <v>1.0379</v>
      </c>
      <c r="K36" s="35" t="str">
        <f t="shared" si="0"/>
        <v/>
      </c>
      <c r="L36" s="39">
        <v>37100</v>
      </c>
      <c r="M36" s="39">
        <v>36050</v>
      </c>
      <c r="N36" s="39">
        <v>35000</v>
      </c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1">
        <f t="shared" si="1"/>
        <v>3</v>
      </c>
      <c r="AB36" s="42">
        <f t="shared" si="2"/>
        <v>36050</v>
      </c>
      <c r="AC36" s="42">
        <f t="shared" si="3"/>
        <v>36050</v>
      </c>
      <c r="AD36" s="43">
        <f t="shared" si="4"/>
        <v>2.912621359223301</v>
      </c>
    </row>
    <row r="37" spans="1:30" ht="13.8" x14ac:dyDescent="0.25">
      <c r="A37" s="31">
        <v>20</v>
      </c>
      <c r="B37" s="32" t="s">
        <v>104</v>
      </c>
      <c r="C37" s="33" t="s">
        <v>105</v>
      </c>
      <c r="D37" s="34" t="s">
        <v>67</v>
      </c>
      <c r="E37" s="35">
        <v>1</v>
      </c>
      <c r="F37" s="36"/>
      <c r="G37" s="35"/>
      <c r="H37" s="37"/>
      <c r="I37" s="37"/>
      <c r="J37" s="38">
        <v>1.0379</v>
      </c>
      <c r="K37" s="35" t="str">
        <f t="shared" si="0"/>
        <v/>
      </c>
      <c r="L37" s="39">
        <v>17490</v>
      </c>
      <c r="M37" s="39">
        <v>16995</v>
      </c>
      <c r="N37" s="39">
        <v>16500</v>
      </c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1">
        <f t="shared" si="1"/>
        <v>3</v>
      </c>
      <c r="AB37" s="42">
        <f t="shared" si="2"/>
        <v>16995</v>
      </c>
      <c r="AC37" s="42">
        <f t="shared" si="3"/>
        <v>16995</v>
      </c>
      <c r="AD37" s="43">
        <f t="shared" si="4"/>
        <v>2.912621359223301</v>
      </c>
    </row>
    <row r="38" spans="1:30" ht="13.8" x14ac:dyDescent="0.25">
      <c r="A38" s="31">
        <v>21</v>
      </c>
      <c r="B38" s="32" t="s">
        <v>106</v>
      </c>
      <c r="C38" s="33" t="s">
        <v>107</v>
      </c>
      <c r="D38" s="34" t="s">
        <v>67</v>
      </c>
      <c r="E38" s="35">
        <v>1</v>
      </c>
      <c r="F38" s="36"/>
      <c r="G38" s="35"/>
      <c r="H38" s="37"/>
      <c r="I38" s="37"/>
      <c r="J38" s="38">
        <v>1.0379</v>
      </c>
      <c r="K38" s="35" t="str">
        <f t="shared" si="0"/>
        <v/>
      </c>
      <c r="L38" s="39">
        <v>30916.666666666701</v>
      </c>
      <c r="M38" s="39">
        <v>30041.666666666701</v>
      </c>
      <c r="N38" s="39">
        <v>29166.666666666701</v>
      </c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1">
        <f t="shared" si="1"/>
        <v>3</v>
      </c>
      <c r="AB38" s="42">
        <f t="shared" si="2"/>
        <v>30041.670000000002</v>
      </c>
      <c r="AC38" s="42">
        <f t="shared" si="3"/>
        <v>30041.670000000002</v>
      </c>
      <c r="AD38" s="43">
        <f t="shared" si="4"/>
        <v>2.9126210360475966</v>
      </c>
    </row>
    <row r="39" spans="1:30" ht="13.8" x14ac:dyDescent="0.25">
      <c r="A39" s="31">
        <v>22</v>
      </c>
      <c r="B39" s="32" t="s">
        <v>108</v>
      </c>
      <c r="C39" s="33" t="s">
        <v>109</v>
      </c>
      <c r="D39" s="34" t="s">
        <v>67</v>
      </c>
      <c r="E39" s="35">
        <v>1</v>
      </c>
      <c r="F39" s="36"/>
      <c r="G39" s="35"/>
      <c r="H39" s="37"/>
      <c r="I39" s="37"/>
      <c r="J39" s="38">
        <v>1.0379</v>
      </c>
      <c r="K39" s="35" t="str">
        <f t="shared" si="0"/>
        <v/>
      </c>
      <c r="L39" s="39">
        <v>109710</v>
      </c>
      <c r="M39" s="39">
        <v>106605</v>
      </c>
      <c r="N39" s="39">
        <v>103500</v>
      </c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1">
        <f t="shared" si="1"/>
        <v>3</v>
      </c>
      <c r="AB39" s="42">
        <f t="shared" si="2"/>
        <v>106605</v>
      </c>
      <c r="AC39" s="42">
        <f t="shared" si="3"/>
        <v>106605</v>
      </c>
      <c r="AD39" s="43">
        <f t="shared" si="4"/>
        <v>2.912621359223301</v>
      </c>
    </row>
    <row r="40" spans="1:30" ht="13.8" x14ac:dyDescent="0.25">
      <c r="A40" s="31">
        <v>23</v>
      </c>
      <c r="B40" s="32" t="s">
        <v>110</v>
      </c>
      <c r="C40" s="33" t="s">
        <v>111</v>
      </c>
      <c r="D40" s="34" t="s">
        <v>67</v>
      </c>
      <c r="E40" s="35">
        <v>1</v>
      </c>
      <c r="F40" s="36"/>
      <c r="G40" s="35"/>
      <c r="H40" s="37"/>
      <c r="I40" s="37"/>
      <c r="J40" s="38">
        <v>1.0379</v>
      </c>
      <c r="K40" s="35" t="str">
        <f t="shared" si="0"/>
        <v/>
      </c>
      <c r="L40" s="39">
        <v>821.66666666666697</v>
      </c>
      <c r="M40" s="39">
        <v>798.33333333333303</v>
      </c>
      <c r="N40" s="39">
        <v>775</v>
      </c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1">
        <f t="shared" si="1"/>
        <v>3</v>
      </c>
      <c r="AB40" s="42">
        <f t="shared" si="2"/>
        <v>798.34</v>
      </c>
      <c r="AC40" s="42">
        <f t="shared" si="3"/>
        <v>798.34</v>
      </c>
      <c r="AD40" s="43">
        <f t="shared" si="4"/>
        <v>2.9227313341851198</v>
      </c>
    </row>
    <row r="41" spans="1:30" ht="13.8" x14ac:dyDescent="0.25">
      <c r="A41" s="31">
        <v>24</v>
      </c>
      <c r="B41" s="32" t="s">
        <v>112</v>
      </c>
      <c r="C41" s="44" t="s">
        <v>113</v>
      </c>
      <c r="D41" s="45" t="s">
        <v>67</v>
      </c>
      <c r="E41" s="35">
        <v>1</v>
      </c>
      <c r="F41" s="36"/>
      <c r="G41" s="35"/>
      <c r="H41" s="37"/>
      <c r="I41" s="37"/>
      <c r="J41" s="38">
        <v>1.0379</v>
      </c>
      <c r="K41" s="35" t="str">
        <f t="shared" si="0"/>
        <v/>
      </c>
      <c r="L41" s="39">
        <v>295.83333333333297</v>
      </c>
      <c r="M41" s="39">
        <v>287.5</v>
      </c>
      <c r="N41" s="39">
        <v>279.16666666666703</v>
      </c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1">
        <f t="shared" si="1"/>
        <v>3</v>
      </c>
      <c r="AB41" s="42">
        <f t="shared" si="2"/>
        <v>287.5</v>
      </c>
      <c r="AC41" s="42">
        <f t="shared" si="3"/>
        <v>287.5</v>
      </c>
      <c r="AD41" s="43">
        <f t="shared" si="4"/>
        <v>2.8985507246375559</v>
      </c>
    </row>
    <row r="42" spans="1:30" ht="13.8" x14ac:dyDescent="0.25">
      <c r="A42" s="31">
        <v>25</v>
      </c>
      <c r="B42" s="32" t="s">
        <v>114</v>
      </c>
      <c r="C42" s="44" t="s">
        <v>115</v>
      </c>
      <c r="D42" s="45" t="s">
        <v>67</v>
      </c>
      <c r="E42" s="35">
        <v>1</v>
      </c>
      <c r="F42" s="36"/>
      <c r="G42" s="35"/>
      <c r="H42" s="37"/>
      <c r="I42" s="37"/>
      <c r="J42" s="38">
        <v>1.0379</v>
      </c>
      <c r="K42" s="35" t="str">
        <f t="shared" si="0"/>
        <v/>
      </c>
      <c r="L42" s="39">
        <v>92.5</v>
      </c>
      <c r="M42" s="39">
        <v>90</v>
      </c>
      <c r="N42" s="39">
        <v>87.5</v>
      </c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1">
        <f t="shared" si="1"/>
        <v>3</v>
      </c>
      <c r="AB42" s="42">
        <f t="shared" si="2"/>
        <v>90</v>
      </c>
      <c r="AC42" s="42">
        <f t="shared" si="3"/>
        <v>90</v>
      </c>
      <c r="AD42" s="43">
        <f t="shared" si="4"/>
        <v>2.7777777777777777</v>
      </c>
    </row>
    <row r="43" spans="1:30" ht="13.8" x14ac:dyDescent="0.25">
      <c r="A43" s="31">
        <v>26</v>
      </c>
      <c r="B43" s="32" t="s">
        <v>116</v>
      </c>
      <c r="C43" s="44" t="s">
        <v>117</v>
      </c>
      <c r="D43" s="45" t="s">
        <v>67</v>
      </c>
      <c r="E43" s="35">
        <v>1</v>
      </c>
      <c r="F43" s="36"/>
      <c r="G43" s="35"/>
      <c r="H43" s="37"/>
      <c r="I43" s="37"/>
      <c r="J43" s="38">
        <v>1.0379</v>
      </c>
      <c r="K43" s="35" t="str">
        <f t="shared" si="0"/>
        <v/>
      </c>
      <c r="L43" s="39">
        <v>260.83333333333297</v>
      </c>
      <c r="M43" s="39">
        <v>253.333333333333</v>
      </c>
      <c r="N43" s="39">
        <v>245.833333333333</v>
      </c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1">
        <f t="shared" si="1"/>
        <v>3</v>
      </c>
      <c r="AB43" s="42">
        <f t="shared" si="2"/>
        <v>253.34</v>
      </c>
      <c r="AC43" s="42">
        <f t="shared" si="3"/>
        <v>253.34</v>
      </c>
      <c r="AD43" s="43">
        <f t="shared" si="4"/>
        <v>2.9604484092523826</v>
      </c>
    </row>
    <row r="44" spans="1:30" ht="13.8" x14ac:dyDescent="0.25">
      <c r="A44" s="31">
        <v>27</v>
      </c>
      <c r="B44" s="32" t="s">
        <v>118</v>
      </c>
      <c r="C44" s="33" t="s">
        <v>119</v>
      </c>
      <c r="D44" s="34" t="s">
        <v>67</v>
      </c>
      <c r="E44" s="35">
        <v>1</v>
      </c>
      <c r="F44" s="36"/>
      <c r="G44" s="35"/>
      <c r="H44" s="37"/>
      <c r="I44" s="37"/>
      <c r="J44" s="38">
        <v>1.0379</v>
      </c>
      <c r="K44" s="35" t="str">
        <f t="shared" si="0"/>
        <v/>
      </c>
      <c r="L44" s="39">
        <v>1766.6666666666699</v>
      </c>
      <c r="M44" s="39">
        <v>1716.6666666666699</v>
      </c>
      <c r="N44" s="39">
        <v>1666.6666666666699</v>
      </c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1">
        <f t="shared" si="1"/>
        <v>3</v>
      </c>
      <c r="AB44" s="42">
        <f t="shared" si="2"/>
        <v>1716.67</v>
      </c>
      <c r="AC44" s="42">
        <f t="shared" si="3"/>
        <v>1716.67</v>
      </c>
      <c r="AD44" s="43">
        <f t="shared" si="4"/>
        <v>2.9126157036588278</v>
      </c>
    </row>
    <row r="45" spans="1:30" ht="13.8" x14ac:dyDescent="0.25">
      <c r="A45" s="31">
        <v>28</v>
      </c>
      <c r="B45" s="32" t="s">
        <v>120</v>
      </c>
      <c r="C45" s="44" t="s">
        <v>121</v>
      </c>
      <c r="D45" s="45" t="s">
        <v>67</v>
      </c>
      <c r="E45" s="35">
        <v>1</v>
      </c>
      <c r="F45" s="36"/>
      <c r="G45" s="35"/>
      <c r="H45" s="37"/>
      <c r="I45" s="37"/>
      <c r="J45" s="38">
        <v>1.0379</v>
      </c>
      <c r="K45" s="35" t="str">
        <f t="shared" si="0"/>
        <v/>
      </c>
      <c r="L45" s="39">
        <v>428.33333333333297</v>
      </c>
      <c r="M45" s="39">
        <v>416.66666666666703</v>
      </c>
      <c r="N45" s="39">
        <v>404.16666666666703</v>
      </c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1">
        <f t="shared" si="1"/>
        <v>3</v>
      </c>
      <c r="AB45" s="42">
        <f t="shared" si="2"/>
        <v>416.39</v>
      </c>
      <c r="AC45" s="42">
        <f t="shared" si="3"/>
        <v>416.39</v>
      </c>
      <c r="AD45" s="43">
        <f t="shared" si="4"/>
        <v>2.9025019169804018</v>
      </c>
    </row>
    <row r="46" spans="1:30" ht="13.8" x14ac:dyDescent="0.25">
      <c r="A46" s="31">
        <v>29</v>
      </c>
      <c r="B46" s="32" t="s">
        <v>122</v>
      </c>
      <c r="C46" s="44" t="s">
        <v>123</v>
      </c>
      <c r="D46" s="45" t="s">
        <v>67</v>
      </c>
      <c r="E46" s="35">
        <v>1</v>
      </c>
      <c r="F46" s="36"/>
      <c r="G46" s="35"/>
      <c r="H46" s="37"/>
      <c r="I46" s="37"/>
      <c r="J46" s="38">
        <v>1.0379</v>
      </c>
      <c r="K46" s="35" t="str">
        <f t="shared" si="0"/>
        <v/>
      </c>
      <c r="L46" s="39">
        <v>370.83333333333297</v>
      </c>
      <c r="M46" s="39">
        <v>360.83333333333297</v>
      </c>
      <c r="N46" s="39">
        <v>350</v>
      </c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1">
        <f t="shared" si="1"/>
        <v>3</v>
      </c>
      <c r="AB46" s="42">
        <f t="shared" si="2"/>
        <v>360.56</v>
      </c>
      <c r="AC46" s="42">
        <f t="shared" si="3"/>
        <v>360.56</v>
      </c>
      <c r="AD46" s="43">
        <f t="shared" si="4"/>
        <v>2.8897947842724161</v>
      </c>
    </row>
    <row r="47" spans="1:30" ht="13.8" x14ac:dyDescent="0.25">
      <c r="A47" s="31">
        <v>30</v>
      </c>
      <c r="B47" s="32" t="s">
        <v>124</v>
      </c>
      <c r="C47" s="33" t="s">
        <v>125</v>
      </c>
      <c r="D47" s="34" t="s">
        <v>67</v>
      </c>
      <c r="E47" s="35">
        <v>1</v>
      </c>
      <c r="F47" s="36"/>
      <c r="G47" s="35"/>
      <c r="H47" s="37"/>
      <c r="I47" s="37"/>
      <c r="J47" s="38">
        <v>1.0379</v>
      </c>
      <c r="K47" s="35" t="str">
        <f t="shared" si="0"/>
        <v/>
      </c>
      <c r="L47" s="39">
        <v>185.833333333333</v>
      </c>
      <c r="M47" s="39">
        <v>180</v>
      </c>
      <c r="N47" s="39">
        <v>175</v>
      </c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1">
        <f t="shared" si="1"/>
        <v>3</v>
      </c>
      <c r="AB47" s="42">
        <f t="shared" si="2"/>
        <v>180.28</v>
      </c>
      <c r="AC47" s="42">
        <f t="shared" si="3"/>
        <v>180.28</v>
      </c>
      <c r="AD47" s="43">
        <f t="shared" si="4"/>
        <v>3.0075471020299478</v>
      </c>
    </row>
    <row r="48" spans="1:30" ht="13.8" x14ac:dyDescent="0.25">
      <c r="A48" s="31">
        <v>31</v>
      </c>
      <c r="B48" s="32" t="s">
        <v>126</v>
      </c>
      <c r="C48" s="44" t="s">
        <v>127</v>
      </c>
      <c r="D48" s="45" t="s">
        <v>67</v>
      </c>
      <c r="E48" s="35">
        <v>1</v>
      </c>
      <c r="F48" s="36"/>
      <c r="G48" s="35"/>
      <c r="H48" s="37"/>
      <c r="I48" s="37"/>
      <c r="J48" s="38">
        <v>1.0379</v>
      </c>
      <c r="K48" s="35" t="str">
        <f t="shared" si="0"/>
        <v/>
      </c>
      <c r="L48" s="39">
        <v>194.166666666667</v>
      </c>
      <c r="M48" s="39">
        <v>189.166666666667</v>
      </c>
      <c r="N48" s="39">
        <v>183.333333333333</v>
      </c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1">
        <f t="shared" si="1"/>
        <v>3</v>
      </c>
      <c r="AB48" s="42">
        <f t="shared" si="2"/>
        <v>188.89000000000001</v>
      </c>
      <c r="AC48" s="42">
        <f t="shared" si="3"/>
        <v>188.89000000000001</v>
      </c>
      <c r="AD48" s="43">
        <f t="shared" si="4"/>
        <v>2.8704568349516113</v>
      </c>
    </row>
    <row r="49" spans="1:30" ht="13.8" x14ac:dyDescent="0.25">
      <c r="A49" s="31">
        <v>32</v>
      </c>
      <c r="B49" s="32" t="s">
        <v>128</v>
      </c>
      <c r="C49" s="33" t="s">
        <v>129</v>
      </c>
      <c r="D49" s="34" t="s">
        <v>67</v>
      </c>
      <c r="E49" s="35">
        <v>1</v>
      </c>
      <c r="F49" s="36"/>
      <c r="G49" s="35"/>
      <c r="H49" s="37"/>
      <c r="I49" s="37"/>
      <c r="J49" s="38">
        <v>1.0379</v>
      </c>
      <c r="K49" s="35" t="str">
        <f t="shared" si="0"/>
        <v/>
      </c>
      <c r="L49" s="39">
        <v>17666.666666666701</v>
      </c>
      <c r="M49" s="39">
        <v>17166.666666666701</v>
      </c>
      <c r="N49" s="39">
        <v>16666.666666666701</v>
      </c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1">
        <f t="shared" si="1"/>
        <v>3</v>
      </c>
      <c r="AB49" s="42">
        <f t="shared" si="2"/>
        <v>17166.670000000002</v>
      </c>
      <c r="AC49" s="42">
        <f t="shared" si="3"/>
        <v>17166.670000000002</v>
      </c>
      <c r="AD49" s="43">
        <f t="shared" si="4"/>
        <v>2.912620793665865</v>
      </c>
    </row>
    <row r="50" spans="1:30" ht="13.8" x14ac:dyDescent="0.25">
      <c r="A50" s="31">
        <v>33</v>
      </c>
      <c r="B50" s="32" t="s">
        <v>130</v>
      </c>
      <c r="C50" s="33" t="s">
        <v>131</v>
      </c>
      <c r="D50" s="34" t="s">
        <v>67</v>
      </c>
      <c r="E50" s="35">
        <v>1</v>
      </c>
      <c r="F50" s="36"/>
      <c r="G50" s="35"/>
      <c r="H50" s="37"/>
      <c r="I50" s="37"/>
      <c r="J50" s="38">
        <v>1.0379</v>
      </c>
      <c r="K50" s="35" t="str">
        <f t="shared" si="0"/>
        <v/>
      </c>
      <c r="L50" s="39">
        <v>16253.333333333299</v>
      </c>
      <c r="M50" s="39">
        <v>15793.333333333299</v>
      </c>
      <c r="N50" s="39">
        <v>15333.333333333299</v>
      </c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1">
        <f t="shared" si="1"/>
        <v>3</v>
      </c>
      <c r="AB50" s="42">
        <f t="shared" si="2"/>
        <v>15793.34</v>
      </c>
      <c r="AC50" s="42">
        <f t="shared" si="3"/>
        <v>15793.34</v>
      </c>
      <c r="AD50" s="43">
        <f t="shared" si="4"/>
        <v>2.9126201297508949</v>
      </c>
    </row>
    <row r="51" spans="1:30" ht="13.8" x14ac:dyDescent="0.25">
      <c r="A51" s="31">
        <v>34</v>
      </c>
      <c r="B51" s="32" t="s">
        <v>132</v>
      </c>
      <c r="C51" s="33" t="s">
        <v>133</v>
      </c>
      <c r="D51" s="34" t="s">
        <v>67</v>
      </c>
      <c r="E51" s="35">
        <v>1</v>
      </c>
      <c r="F51" s="36"/>
      <c r="G51" s="35"/>
      <c r="H51" s="37"/>
      <c r="I51" s="37"/>
      <c r="J51" s="38">
        <v>1.0379</v>
      </c>
      <c r="K51" s="35" t="str">
        <f t="shared" si="0"/>
        <v/>
      </c>
      <c r="L51" s="39">
        <v>17048.333333333299</v>
      </c>
      <c r="M51" s="39">
        <v>16565.833333333299</v>
      </c>
      <c r="N51" s="39">
        <v>16083.333333333299</v>
      </c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1">
        <f t="shared" si="1"/>
        <v>3</v>
      </c>
      <c r="AB51" s="42">
        <f t="shared" si="2"/>
        <v>16565.84</v>
      </c>
      <c r="AC51" s="42">
        <f t="shared" si="3"/>
        <v>16565.84</v>
      </c>
      <c r="AD51" s="43">
        <f t="shared" si="4"/>
        <v>2.9126201870837818</v>
      </c>
    </row>
    <row r="52" spans="1:30" ht="13.8" x14ac:dyDescent="0.25">
      <c r="A52" s="31">
        <v>35</v>
      </c>
      <c r="B52" s="32" t="s">
        <v>134</v>
      </c>
      <c r="C52" s="33" t="s">
        <v>135</v>
      </c>
      <c r="D52" s="34" t="s">
        <v>67</v>
      </c>
      <c r="E52" s="35">
        <v>1</v>
      </c>
      <c r="F52" s="36"/>
      <c r="G52" s="35"/>
      <c r="H52" s="37"/>
      <c r="I52" s="37"/>
      <c r="J52" s="38">
        <v>1.0379</v>
      </c>
      <c r="K52" s="35" t="str">
        <f t="shared" si="0"/>
        <v/>
      </c>
      <c r="L52" s="39">
        <v>5830</v>
      </c>
      <c r="M52" s="39">
        <v>5665</v>
      </c>
      <c r="N52" s="39">
        <v>5500</v>
      </c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1">
        <f t="shared" si="1"/>
        <v>3</v>
      </c>
      <c r="AB52" s="42">
        <f t="shared" si="2"/>
        <v>5665</v>
      </c>
      <c r="AC52" s="42">
        <f t="shared" si="3"/>
        <v>5665</v>
      </c>
      <c r="AD52" s="43">
        <f t="shared" si="4"/>
        <v>2.912621359223301</v>
      </c>
    </row>
    <row r="53" spans="1:30" ht="13.8" x14ac:dyDescent="0.25">
      <c r="A53" s="31">
        <v>36</v>
      </c>
      <c r="B53" s="32" t="s">
        <v>136</v>
      </c>
      <c r="C53" s="44" t="s">
        <v>137</v>
      </c>
      <c r="D53" s="45" t="s">
        <v>67</v>
      </c>
      <c r="E53" s="35">
        <v>1</v>
      </c>
      <c r="F53" s="36"/>
      <c r="G53" s="35"/>
      <c r="H53" s="37"/>
      <c r="I53" s="37"/>
      <c r="J53" s="38">
        <v>1.0379</v>
      </c>
      <c r="K53" s="35" t="str">
        <f t="shared" si="0"/>
        <v/>
      </c>
      <c r="L53" s="39">
        <v>9010</v>
      </c>
      <c r="M53" s="39">
        <v>8755</v>
      </c>
      <c r="N53" s="39">
        <v>8500</v>
      </c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1">
        <f t="shared" si="1"/>
        <v>3</v>
      </c>
      <c r="AB53" s="42">
        <f t="shared" si="2"/>
        <v>8755</v>
      </c>
      <c r="AC53" s="42">
        <f t="shared" si="3"/>
        <v>8755</v>
      </c>
      <c r="AD53" s="43">
        <f t="shared" si="4"/>
        <v>2.912621359223301</v>
      </c>
    </row>
    <row r="54" spans="1:30" ht="13.8" x14ac:dyDescent="0.25">
      <c r="A54" s="31">
        <v>37</v>
      </c>
      <c r="B54" s="32" t="s">
        <v>138</v>
      </c>
      <c r="C54" s="33" t="s">
        <v>139</v>
      </c>
      <c r="D54" s="34" t="s">
        <v>67</v>
      </c>
      <c r="E54" s="35">
        <v>1</v>
      </c>
      <c r="F54" s="36"/>
      <c r="G54" s="35"/>
      <c r="H54" s="37"/>
      <c r="I54" s="37"/>
      <c r="J54" s="38">
        <v>1.0379</v>
      </c>
      <c r="K54" s="35" t="str">
        <f t="shared" si="0"/>
        <v/>
      </c>
      <c r="L54" s="39">
        <v>12720</v>
      </c>
      <c r="M54" s="39">
        <v>12360</v>
      </c>
      <c r="N54" s="39">
        <v>12000</v>
      </c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1">
        <f t="shared" si="1"/>
        <v>3</v>
      </c>
      <c r="AB54" s="42">
        <f t="shared" si="2"/>
        <v>12360</v>
      </c>
      <c r="AC54" s="42">
        <f t="shared" si="3"/>
        <v>12360</v>
      </c>
      <c r="AD54" s="43">
        <f t="shared" si="4"/>
        <v>2.912621359223301</v>
      </c>
    </row>
    <row r="55" spans="1:30" ht="13.8" x14ac:dyDescent="0.25">
      <c r="A55" s="31">
        <v>38</v>
      </c>
      <c r="B55" s="32" t="s">
        <v>140</v>
      </c>
      <c r="C55" s="33" t="s">
        <v>141</v>
      </c>
      <c r="D55" s="34" t="s">
        <v>67</v>
      </c>
      <c r="E55" s="35">
        <v>1</v>
      </c>
      <c r="F55" s="36"/>
      <c r="G55" s="35"/>
      <c r="H55" s="37"/>
      <c r="I55" s="37"/>
      <c r="J55" s="38">
        <v>1.0379</v>
      </c>
      <c r="K55" s="35" t="str">
        <f t="shared" si="0"/>
        <v/>
      </c>
      <c r="L55" s="39">
        <v>53353.333333333299</v>
      </c>
      <c r="M55" s="39">
        <v>51843.333333333299</v>
      </c>
      <c r="N55" s="39">
        <v>50333.333333333299</v>
      </c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1">
        <f t="shared" si="1"/>
        <v>3</v>
      </c>
      <c r="AB55" s="42">
        <f t="shared" si="2"/>
        <v>51843.340000000004</v>
      </c>
      <c r="AC55" s="42">
        <f t="shared" si="3"/>
        <v>51843.340000000004</v>
      </c>
      <c r="AD55" s="43">
        <f t="shared" si="4"/>
        <v>2.912620984681928</v>
      </c>
    </row>
    <row r="56" spans="1:30" ht="13.8" x14ac:dyDescent="0.25">
      <c r="A56" s="31">
        <v>39</v>
      </c>
      <c r="B56" s="32" t="s">
        <v>142</v>
      </c>
      <c r="C56" s="33" t="s">
        <v>143</v>
      </c>
      <c r="D56" s="34" t="s">
        <v>67</v>
      </c>
      <c r="E56" s="35">
        <v>1</v>
      </c>
      <c r="F56" s="36"/>
      <c r="G56" s="35"/>
      <c r="H56" s="37"/>
      <c r="I56" s="37"/>
      <c r="J56" s="38">
        <v>1.0379</v>
      </c>
      <c r="K56" s="35" t="str">
        <f t="shared" si="0"/>
        <v/>
      </c>
      <c r="L56" s="39">
        <v>42488.333333333299</v>
      </c>
      <c r="M56" s="39">
        <v>41285.833333333299</v>
      </c>
      <c r="N56" s="39">
        <v>40083.333333333299</v>
      </c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>
        <f t="shared" si="1"/>
        <v>3</v>
      </c>
      <c r="AB56" s="42">
        <f t="shared" si="2"/>
        <v>41285.840000000004</v>
      </c>
      <c r="AC56" s="42">
        <f t="shared" si="3"/>
        <v>41285.840000000004</v>
      </c>
      <c r="AD56" s="43">
        <f t="shared" si="4"/>
        <v>2.9126208889052516</v>
      </c>
    </row>
    <row r="57" spans="1:30" ht="13.8" x14ac:dyDescent="0.25">
      <c r="A57" s="31">
        <v>40</v>
      </c>
      <c r="B57" s="32" t="s">
        <v>144</v>
      </c>
      <c r="C57" s="33" t="s">
        <v>145</v>
      </c>
      <c r="D57" s="34" t="s">
        <v>67</v>
      </c>
      <c r="E57" s="35">
        <v>1</v>
      </c>
      <c r="F57" s="36"/>
      <c r="G57" s="35"/>
      <c r="H57" s="37"/>
      <c r="I57" s="37"/>
      <c r="J57" s="38">
        <v>1.0379</v>
      </c>
      <c r="K57" s="35" t="str">
        <f t="shared" si="0"/>
        <v/>
      </c>
      <c r="L57" s="39">
        <v>17666.666666666701</v>
      </c>
      <c r="M57" s="39">
        <v>17166.666666666701</v>
      </c>
      <c r="N57" s="39">
        <v>16666.666666666701</v>
      </c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>
        <f t="shared" si="1"/>
        <v>3</v>
      </c>
      <c r="AB57" s="42">
        <f t="shared" si="2"/>
        <v>17166.670000000002</v>
      </c>
      <c r="AC57" s="42">
        <f t="shared" si="3"/>
        <v>17166.670000000002</v>
      </c>
      <c r="AD57" s="43">
        <f t="shared" si="4"/>
        <v>2.912620793665865</v>
      </c>
    </row>
    <row r="58" spans="1:30" ht="13.8" x14ac:dyDescent="0.25">
      <c r="A58" s="31">
        <v>41</v>
      </c>
      <c r="B58" s="32" t="s">
        <v>146</v>
      </c>
      <c r="C58" s="44" t="s">
        <v>147</v>
      </c>
      <c r="D58" s="45" t="s">
        <v>67</v>
      </c>
      <c r="E58" s="35">
        <v>1</v>
      </c>
      <c r="F58" s="36"/>
      <c r="G58" s="35"/>
      <c r="H58" s="37"/>
      <c r="I58" s="37"/>
      <c r="J58" s="38">
        <v>1.0379</v>
      </c>
      <c r="K58" s="35" t="str">
        <f t="shared" si="0"/>
        <v/>
      </c>
      <c r="L58" s="39">
        <v>6095</v>
      </c>
      <c r="M58" s="39">
        <v>5922.5</v>
      </c>
      <c r="N58" s="39">
        <v>5750</v>
      </c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>
        <f t="shared" si="1"/>
        <v>3</v>
      </c>
      <c r="AB58" s="42">
        <f t="shared" si="2"/>
        <v>5922.5</v>
      </c>
      <c r="AC58" s="42">
        <f t="shared" si="3"/>
        <v>5922.5</v>
      </c>
      <c r="AD58" s="43">
        <f t="shared" si="4"/>
        <v>2.912621359223301</v>
      </c>
    </row>
    <row r="59" spans="1:30" ht="13.8" x14ac:dyDescent="0.25">
      <c r="A59" s="31">
        <v>42</v>
      </c>
      <c r="B59" s="32" t="s">
        <v>148</v>
      </c>
      <c r="C59" s="44" t="s">
        <v>149</v>
      </c>
      <c r="D59" s="45" t="s">
        <v>67</v>
      </c>
      <c r="E59" s="35">
        <v>1</v>
      </c>
      <c r="F59" s="36"/>
      <c r="G59" s="35"/>
      <c r="H59" s="37"/>
      <c r="I59" s="37"/>
      <c r="J59" s="38">
        <v>1.0379</v>
      </c>
      <c r="K59" s="35" t="str">
        <f t="shared" si="0"/>
        <v/>
      </c>
      <c r="L59" s="39">
        <v>5565</v>
      </c>
      <c r="M59" s="39">
        <v>5407.5</v>
      </c>
      <c r="N59" s="39">
        <v>5250</v>
      </c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>
        <f t="shared" si="1"/>
        <v>3</v>
      </c>
      <c r="AB59" s="42">
        <f t="shared" si="2"/>
        <v>5407.5</v>
      </c>
      <c r="AC59" s="42">
        <f t="shared" si="3"/>
        <v>5407.5</v>
      </c>
      <c r="AD59" s="43">
        <f t="shared" si="4"/>
        <v>2.912621359223301</v>
      </c>
    </row>
    <row r="60" spans="1:30" ht="13.8" x14ac:dyDescent="0.25">
      <c r="A60" s="31">
        <v>43</v>
      </c>
      <c r="B60" s="32" t="s">
        <v>150</v>
      </c>
      <c r="C60" s="33" t="s">
        <v>151</v>
      </c>
      <c r="D60" s="34" t="s">
        <v>67</v>
      </c>
      <c r="E60" s="35">
        <v>1</v>
      </c>
      <c r="F60" s="36"/>
      <c r="G60" s="35"/>
      <c r="H60" s="37"/>
      <c r="I60" s="37"/>
      <c r="J60" s="38">
        <v>1.0379</v>
      </c>
      <c r="K60" s="35"/>
      <c r="L60" s="39">
        <v>19786.666666666701</v>
      </c>
      <c r="M60" s="39">
        <v>19226.666666666701</v>
      </c>
      <c r="N60" s="39">
        <v>18666.666666666701</v>
      </c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>
        <f t="shared" si="1"/>
        <v>3</v>
      </c>
      <c r="AB60" s="42">
        <f t="shared" si="2"/>
        <v>19226.670000000002</v>
      </c>
      <c r="AC60" s="42">
        <f t="shared" si="3"/>
        <v>19226.670000000002</v>
      </c>
      <c r="AD60" s="43">
        <f t="shared" si="4"/>
        <v>2.9126208542612941</v>
      </c>
    </row>
    <row r="61" spans="1:30" ht="13.8" x14ac:dyDescent="0.25">
      <c r="A61" s="31">
        <v>44</v>
      </c>
      <c r="B61" s="32" t="s">
        <v>152</v>
      </c>
      <c r="C61" s="33" t="s">
        <v>153</v>
      </c>
      <c r="D61" s="34" t="s">
        <v>67</v>
      </c>
      <c r="E61" s="35">
        <v>1</v>
      </c>
      <c r="F61" s="36"/>
      <c r="G61" s="35"/>
      <c r="H61" s="37"/>
      <c r="I61" s="37"/>
      <c r="J61" s="38">
        <v>1.0379</v>
      </c>
      <c r="K61" s="35"/>
      <c r="L61" s="39">
        <v>7685</v>
      </c>
      <c r="M61" s="39">
        <v>7467.5</v>
      </c>
      <c r="N61" s="39">
        <v>7250</v>
      </c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1">
        <f t="shared" si="1"/>
        <v>3</v>
      </c>
      <c r="AB61" s="42">
        <f t="shared" si="2"/>
        <v>7467.5</v>
      </c>
      <c r="AC61" s="42">
        <f t="shared" si="3"/>
        <v>7467.5</v>
      </c>
      <c r="AD61" s="43">
        <f t="shared" si="4"/>
        <v>2.912621359223301</v>
      </c>
    </row>
    <row r="62" spans="1:30" ht="27.6" x14ac:dyDescent="0.25">
      <c r="A62" s="31">
        <v>45</v>
      </c>
      <c r="B62" s="32" t="s">
        <v>154</v>
      </c>
      <c r="C62" s="33" t="s">
        <v>155</v>
      </c>
      <c r="D62" s="34" t="s">
        <v>67</v>
      </c>
      <c r="E62" s="35">
        <v>1</v>
      </c>
      <c r="F62" s="36"/>
      <c r="G62" s="35"/>
      <c r="H62" s="37"/>
      <c r="I62" s="37"/>
      <c r="J62" s="38">
        <v>1.0379</v>
      </c>
      <c r="K62" s="35"/>
      <c r="L62" s="39">
        <v>49466.666666666701</v>
      </c>
      <c r="M62" s="39">
        <v>48066.666666666701</v>
      </c>
      <c r="N62" s="39">
        <v>46666.666666666701</v>
      </c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1">
        <f t="shared" si="1"/>
        <v>3</v>
      </c>
      <c r="AB62" s="42">
        <f t="shared" si="2"/>
        <v>48066.67</v>
      </c>
      <c r="AC62" s="42">
        <f t="shared" si="3"/>
        <v>48066.67</v>
      </c>
      <c r="AD62" s="43">
        <f t="shared" si="4"/>
        <v>2.9126211572384775</v>
      </c>
    </row>
    <row r="63" spans="1:30" ht="13.8" x14ac:dyDescent="0.25">
      <c r="A63" s="31">
        <v>46</v>
      </c>
      <c r="B63" s="32" t="s">
        <v>156</v>
      </c>
      <c r="C63" s="33" t="s">
        <v>157</v>
      </c>
      <c r="D63" s="34" t="s">
        <v>67</v>
      </c>
      <c r="E63" s="35">
        <v>1</v>
      </c>
      <c r="F63" s="36"/>
      <c r="G63" s="35"/>
      <c r="H63" s="37"/>
      <c r="I63" s="37"/>
      <c r="J63" s="38">
        <v>1.0379</v>
      </c>
      <c r="K63" s="35"/>
      <c r="L63" s="39">
        <v>21818.333333333299</v>
      </c>
      <c r="M63" s="39">
        <v>21200.833333333299</v>
      </c>
      <c r="N63" s="39">
        <v>20583.333333333299</v>
      </c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1">
        <f t="shared" si="1"/>
        <v>3</v>
      </c>
      <c r="AB63" s="42">
        <f t="shared" si="2"/>
        <v>21200.84</v>
      </c>
      <c r="AC63" s="42">
        <f t="shared" si="3"/>
        <v>21200.84</v>
      </c>
      <c r="AD63" s="43">
        <f t="shared" si="4"/>
        <v>2.9126204433409244</v>
      </c>
    </row>
    <row r="64" spans="1:30" ht="13.8" x14ac:dyDescent="0.25">
      <c r="A64" s="31">
        <v>47</v>
      </c>
      <c r="B64" s="32" t="s">
        <v>158</v>
      </c>
      <c r="C64" s="33" t="s">
        <v>159</v>
      </c>
      <c r="D64" s="34" t="s">
        <v>67</v>
      </c>
      <c r="E64" s="35">
        <v>1</v>
      </c>
      <c r="F64" s="36"/>
      <c r="G64" s="35"/>
      <c r="H64" s="37"/>
      <c r="I64" s="37"/>
      <c r="J64" s="38">
        <v>1.0379</v>
      </c>
      <c r="K64" s="35"/>
      <c r="L64" s="39">
        <v>16606.666666666701</v>
      </c>
      <c r="M64" s="39">
        <v>16136.666666666701</v>
      </c>
      <c r="N64" s="39">
        <v>15666.666666666701</v>
      </c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1">
        <f t="shared" si="1"/>
        <v>3</v>
      </c>
      <c r="AB64" s="42">
        <f t="shared" si="2"/>
        <v>16136.67</v>
      </c>
      <c r="AC64" s="42">
        <f t="shared" si="3"/>
        <v>16136.67</v>
      </c>
      <c r="AD64" s="43">
        <f t="shared" si="4"/>
        <v>2.912620757566462</v>
      </c>
    </row>
    <row r="65" spans="1:30" ht="13.8" x14ac:dyDescent="0.25">
      <c r="A65" s="31">
        <v>48</v>
      </c>
      <c r="B65" s="32" t="s">
        <v>160</v>
      </c>
      <c r="C65" s="33" t="s">
        <v>161</v>
      </c>
      <c r="D65" s="34" t="s">
        <v>67</v>
      </c>
      <c r="E65" s="35">
        <v>1</v>
      </c>
      <c r="F65" s="36"/>
      <c r="G65" s="35"/>
      <c r="H65" s="37"/>
      <c r="I65" s="37"/>
      <c r="J65" s="38">
        <v>1.0379</v>
      </c>
      <c r="K65" s="35"/>
      <c r="L65" s="39">
        <v>24115</v>
      </c>
      <c r="M65" s="39">
        <v>23432.5</v>
      </c>
      <c r="N65" s="39">
        <v>22750</v>
      </c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1">
        <f t="shared" si="1"/>
        <v>3</v>
      </c>
      <c r="AB65" s="42">
        <f t="shared" si="2"/>
        <v>23432.5</v>
      </c>
      <c r="AC65" s="42">
        <f t="shared" si="3"/>
        <v>23432.5</v>
      </c>
      <c r="AD65" s="43">
        <f t="shared" si="4"/>
        <v>2.912621359223301</v>
      </c>
    </row>
    <row r="66" spans="1:30" ht="27.6" x14ac:dyDescent="0.25">
      <c r="A66" s="31">
        <v>49</v>
      </c>
      <c r="B66" s="32" t="s">
        <v>162</v>
      </c>
      <c r="C66" s="44" t="s">
        <v>163</v>
      </c>
      <c r="D66" s="45" t="s">
        <v>67</v>
      </c>
      <c r="E66" s="35">
        <v>1</v>
      </c>
      <c r="F66" s="36"/>
      <c r="G66" s="35"/>
      <c r="H66" s="37"/>
      <c r="I66" s="37"/>
      <c r="J66" s="38">
        <v>1.0379</v>
      </c>
      <c r="K66" s="35"/>
      <c r="L66" s="39">
        <v>4558.3333333333303</v>
      </c>
      <c r="M66" s="39">
        <v>4429.1666666666697</v>
      </c>
      <c r="N66" s="39">
        <v>4300</v>
      </c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1">
        <f t="shared" si="1"/>
        <v>3</v>
      </c>
      <c r="AB66" s="42">
        <f t="shared" si="2"/>
        <v>4429.17</v>
      </c>
      <c r="AC66" s="42">
        <f t="shared" si="3"/>
        <v>4429.17</v>
      </c>
      <c r="AD66" s="43">
        <f t="shared" si="4"/>
        <v>2.9162724995126661</v>
      </c>
    </row>
    <row r="67" spans="1:30" ht="13.8" x14ac:dyDescent="0.25">
      <c r="A67" s="31">
        <v>50</v>
      </c>
      <c r="B67" s="32" t="s">
        <v>164</v>
      </c>
      <c r="C67" s="33" t="s">
        <v>165</v>
      </c>
      <c r="D67" s="34" t="s">
        <v>67</v>
      </c>
      <c r="E67" s="35">
        <v>1</v>
      </c>
      <c r="F67" s="36"/>
      <c r="G67" s="35"/>
      <c r="H67" s="37"/>
      <c r="I67" s="37"/>
      <c r="J67" s="38">
        <v>1.0379</v>
      </c>
      <c r="K67" s="35"/>
      <c r="L67" s="39">
        <v>25440</v>
      </c>
      <c r="M67" s="39">
        <v>24720</v>
      </c>
      <c r="N67" s="39">
        <v>24000</v>
      </c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1">
        <f t="shared" si="1"/>
        <v>3</v>
      </c>
      <c r="AB67" s="42">
        <f t="shared" si="2"/>
        <v>24720</v>
      </c>
      <c r="AC67" s="42">
        <f t="shared" si="3"/>
        <v>24720</v>
      </c>
      <c r="AD67" s="43">
        <f t="shared" si="4"/>
        <v>2.912621359223301</v>
      </c>
    </row>
    <row r="68" spans="1:30" ht="13.8" x14ac:dyDescent="0.25">
      <c r="A68" s="31">
        <v>51</v>
      </c>
      <c r="B68" s="32" t="s">
        <v>166</v>
      </c>
      <c r="C68" s="33" t="s">
        <v>167</v>
      </c>
      <c r="D68" s="34" t="s">
        <v>67</v>
      </c>
      <c r="E68" s="35">
        <v>1</v>
      </c>
      <c r="F68" s="36"/>
      <c r="G68" s="35"/>
      <c r="H68" s="37"/>
      <c r="I68" s="37"/>
      <c r="J68" s="38">
        <v>1.0379</v>
      </c>
      <c r="K68" s="35"/>
      <c r="L68" s="39">
        <v>10953.333333333299</v>
      </c>
      <c r="M68" s="39">
        <v>10643.333333333299</v>
      </c>
      <c r="N68" s="39">
        <v>10333.333333333299</v>
      </c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1">
        <f t="shared" si="1"/>
        <v>3</v>
      </c>
      <c r="AB68" s="42">
        <f t="shared" si="2"/>
        <v>10643.34</v>
      </c>
      <c r="AC68" s="42">
        <f t="shared" si="3"/>
        <v>10643.34</v>
      </c>
      <c r="AD68" s="43">
        <f t="shared" si="4"/>
        <v>2.9126195348452644</v>
      </c>
    </row>
    <row r="69" spans="1:30" ht="13.8" x14ac:dyDescent="0.25">
      <c r="A69" s="31">
        <v>52</v>
      </c>
      <c r="B69" s="32" t="s">
        <v>168</v>
      </c>
      <c r="C69" s="33" t="s">
        <v>169</v>
      </c>
      <c r="D69" s="34" t="s">
        <v>67</v>
      </c>
      <c r="E69" s="35">
        <v>1</v>
      </c>
      <c r="F69" s="36"/>
      <c r="G69" s="35"/>
      <c r="H69" s="37"/>
      <c r="I69" s="37"/>
      <c r="J69" s="38">
        <v>1.0379</v>
      </c>
      <c r="K69" s="35"/>
      <c r="L69" s="39">
        <v>3180.8333333333298</v>
      </c>
      <c r="M69" s="39">
        <v>3150</v>
      </c>
      <c r="N69" s="39">
        <v>3058.3333333333298</v>
      </c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1">
        <f t="shared" si="1"/>
        <v>3</v>
      </c>
      <c r="AB69" s="42">
        <f t="shared" si="2"/>
        <v>3129.73</v>
      </c>
      <c r="AC69" s="42">
        <f t="shared" si="3"/>
        <v>3129.73</v>
      </c>
      <c r="AD69" s="43">
        <f t="shared" si="4"/>
        <v>2.0358869933647354</v>
      </c>
    </row>
    <row r="70" spans="1:30" ht="13.8" x14ac:dyDescent="0.25">
      <c r="A70" s="31">
        <v>53</v>
      </c>
      <c r="B70" s="32" t="s">
        <v>170</v>
      </c>
      <c r="C70" s="33" t="s">
        <v>171</v>
      </c>
      <c r="D70" s="34" t="s">
        <v>67</v>
      </c>
      <c r="E70" s="35">
        <v>1</v>
      </c>
      <c r="F70" s="36"/>
      <c r="G70" s="35"/>
      <c r="H70" s="37"/>
      <c r="I70" s="37"/>
      <c r="J70" s="38">
        <v>1.0379</v>
      </c>
      <c r="K70" s="35"/>
      <c r="L70" s="39">
        <v>2080</v>
      </c>
      <c r="M70" s="39">
        <v>2060</v>
      </c>
      <c r="N70" s="39">
        <v>2000</v>
      </c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1">
        <f t="shared" si="1"/>
        <v>3</v>
      </c>
      <c r="AB70" s="42">
        <f t="shared" si="2"/>
        <v>2046.67</v>
      </c>
      <c r="AC70" s="42">
        <f t="shared" si="3"/>
        <v>2046.67</v>
      </c>
      <c r="AD70" s="43">
        <f t="shared" si="4"/>
        <v>2.03419798938386</v>
      </c>
    </row>
    <row r="71" spans="1:30" ht="13.8" x14ac:dyDescent="0.25">
      <c r="A71" s="31">
        <v>54</v>
      </c>
      <c r="B71" s="32" t="s">
        <v>172</v>
      </c>
      <c r="C71" s="44" t="s">
        <v>173</v>
      </c>
      <c r="D71" s="45" t="s">
        <v>67</v>
      </c>
      <c r="E71" s="35">
        <v>1</v>
      </c>
      <c r="F71" s="36"/>
      <c r="G71" s="35"/>
      <c r="H71" s="37"/>
      <c r="I71" s="37"/>
      <c r="J71" s="38">
        <v>1.0379</v>
      </c>
      <c r="K71" s="35"/>
      <c r="L71" s="39">
        <v>33366.666666666701</v>
      </c>
      <c r="M71" s="39">
        <v>33045.833333333299</v>
      </c>
      <c r="N71" s="39">
        <v>32083.333333333299</v>
      </c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1">
        <f t="shared" si="1"/>
        <v>3</v>
      </c>
      <c r="AB71" s="42">
        <f t="shared" si="2"/>
        <v>32831.949999999997</v>
      </c>
      <c r="AC71" s="42">
        <f t="shared" si="3"/>
        <v>32831.949999999997</v>
      </c>
      <c r="AD71" s="43">
        <f t="shared" si="4"/>
        <v>2.0342009581989848</v>
      </c>
    </row>
    <row r="72" spans="1:30" ht="13.8" x14ac:dyDescent="0.25">
      <c r="A72" s="31">
        <v>55</v>
      </c>
      <c r="B72" s="32" t="s">
        <v>174</v>
      </c>
      <c r="C72" s="33" t="s">
        <v>175</v>
      </c>
      <c r="D72" s="34" t="s">
        <v>67</v>
      </c>
      <c r="E72" s="35">
        <v>1</v>
      </c>
      <c r="F72" s="36"/>
      <c r="G72" s="35"/>
      <c r="H72" s="37"/>
      <c r="I72" s="37"/>
      <c r="J72" s="38">
        <v>1.0379</v>
      </c>
      <c r="K72" s="35"/>
      <c r="L72" s="39">
        <v>37440</v>
      </c>
      <c r="M72" s="39">
        <v>37080</v>
      </c>
      <c r="N72" s="39">
        <v>36000</v>
      </c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1">
        <f t="shared" si="1"/>
        <v>3</v>
      </c>
      <c r="AB72" s="42">
        <f t="shared" si="2"/>
        <v>36840</v>
      </c>
      <c r="AC72" s="42">
        <f t="shared" si="3"/>
        <v>36840</v>
      </c>
      <c r="AD72" s="43">
        <f t="shared" si="4"/>
        <v>2.0342013024099015</v>
      </c>
    </row>
    <row r="73" spans="1:30" ht="13.8" x14ac:dyDescent="0.25">
      <c r="A73" s="31">
        <v>56</v>
      </c>
      <c r="B73" s="32" t="s">
        <v>176</v>
      </c>
      <c r="C73" s="33" t="s">
        <v>177</v>
      </c>
      <c r="D73" s="34" t="s">
        <v>67</v>
      </c>
      <c r="E73" s="35">
        <v>1</v>
      </c>
      <c r="F73" s="36"/>
      <c r="G73" s="35"/>
      <c r="H73" s="37"/>
      <c r="I73" s="37"/>
      <c r="J73" s="38">
        <v>1.0379</v>
      </c>
      <c r="K73" s="35"/>
      <c r="L73" s="39">
        <v>36400</v>
      </c>
      <c r="M73" s="39">
        <v>36050</v>
      </c>
      <c r="N73" s="39">
        <v>35000</v>
      </c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1">
        <f t="shared" si="1"/>
        <v>3</v>
      </c>
      <c r="AB73" s="42">
        <f t="shared" si="2"/>
        <v>35816.67</v>
      </c>
      <c r="AC73" s="42">
        <f t="shared" si="3"/>
        <v>35816.67</v>
      </c>
      <c r="AD73" s="43">
        <f t="shared" si="4"/>
        <v>2.0342011130938373</v>
      </c>
    </row>
    <row r="74" spans="1:30" ht="13.8" x14ac:dyDescent="0.25">
      <c r="A74" s="31">
        <v>57</v>
      </c>
      <c r="B74" s="32" t="s">
        <v>178</v>
      </c>
      <c r="C74" s="44" t="s">
        <v>179</v>
      </c>
      <c r="D74" s="45" t="s">
        <v>67</v>
      </c>
      <c r="E74" s="35">
        <v>1</v>
      </c>
      <c r="F74" s="36"/>
      <c r="G74" s="35"/>
      <c r="H74" s="37"/>
      <c r="I74" s="37"/>
      <c r="J74" s="38">
        <v>1.0379</v>
      </c>
      <c r="K74" s="35"/>
      <c r="L74" s="39">
        <v>2001.6666666666699</v>
      </c>
      <c r="M74" s="39">
        <v>1982.5</v>
      </c>
      <c r="N74" s="39">
        <v>1925</v>
      </c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1">
        <f t="shared" si="1"/>
        <v>3</v>
      </c>
      <c r="AB74" s="42">
        <f t="shared" si="2"/>
        <v>1969.73</v>
      </c>
      <c r="AC74" s="42">
        <f t="shared" si="3"/>
        <v>1969.73</v>
      </c>
      <c r="AD74" s="43">
        <f t="shared" si="4"/>
        <v>2.0255871780955861</v>
      </c>
    </row>
    <row r="75" spans="1:30" ht="13.8" x14ac:dyDescent="0.25">
      <c r="A75" s="31">
        <v>58</v>
      </c>
      <c r="B75" s="32" t="s">
        <v>180</v>
      </c>
      <c r="C75" s="44" t="s">
        <v>181</v>
      </c>
      <c r="D75" s="45" t="s">
        <v>67</v>
      </c>
      <c r="E75" s="35">
        <v>1</v>
      </c>
      <c r="F75" s="36"/>
      <c r="G75" s="35"/>
      <c r="H75" s="37"/>
      <c r="I75" s="37"/>
      <c r="J75" s="38">
        <v>1.0379</v>
      </c>
      <c r="K75" s="35"/>
      <c r="L75" s="39">
        <v>8840</v>
      </c>
      <c r="M75" s="39">
        <v>8755</v>
      </c>
      <c r="N75" s="39">
        <v>8500</v>
      </c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1">
        <f t="shared" si="1"/>
        <v>3</v>
      </c>
      <c r="AB75" s="42">
        <f t="shared" si="2"/>
        <v>8698.34</v>
      </c>
      <c r="AC75" s="42">
        <f t="shared" si="3"/>
        <v>8698.34</v>
      </c>
      <c r="AD75" s="43">
        <f t="shared" si="4"/>
        <v>2.0341997433374788</v>
      </c>
    </row>
    <row r="76" spans="1:30" ht="13.8" x14ac:dyDescent="0.25">
      <c r="A76" s="31">
        <v>59</v>
      </c>
      <c r="B76" s="32" t="s">
        <v>182</v>
      </c>
      <c r="C76" s="33" t="s">
        <v>183</v>
      </c>
      <c r="D76" s="34" t="s">
        <v>67</v>
      </c>
      <c r="E76" s="35">
        <v>1</v>
      </c>
      <c r="F76" s="36"/>
      <c r="G76" s="35"/>
      <c r="H76" s="37"/>
      <c r="I76" s="37"/>
      <c r="J76" s="38">
        <v>1.0379</v>
      </c>
      <c r="K76" s="35"/>
      <c r="L76" s="39">
        <v>5460</v>
      </c>
      <c r="M76" s="39">
        <v>5407.5</v>
      </c>
      <c r="N76" s="39">
        <v>5250</v>
      </c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1">
        <f t="shared" si="1"/>
        <v>3</v>
      </c>
      <c r="AB76" s="42">
        <f t="shared" si="2"/>
        <v>5372.5</v>
      </c>
      <c r="AC76" s="42">
        <f t="shared" si="3"/>
        <v>5372.5</v>
      </c>
      <c r="AD76" s="43">
        <f t="shared" si="4"/>
        <v>2.0342013024099015</v>
      </c>
    </row>
    <row r="77" spans="1:30" ht="13.8" x14ac:dyDescent="0.25">
      <c r="A77" s="31">
        <v>60</v>
      </c>
      <c r="B77" s="32" t="s">
        <v>184</v>
      </c>
      <c r="C77" s="44" t="s">
        <v>185</v>
      </c>
      <c r="D77" s="45" t="s">
        <v>67</v>
      </c>
      <c r="E77" s="35">
        <v>1</v>
      </c>
      <c r="F77" s="36"/>
      <c r="G77" s="35"/>
      <c r="H77" s="37"/>
      <c r="I77" s="37"/>
      <c r="J77" s="38">
        <v>1.0379</v>
      </c>
      <c r="K77" s="35"/>
      <c r="L77" s="39">
        <v>4680</v>
      </c>
      <c r="M77" s="39">
        <v>4635</v>
      </c>
      <c r="N77" s="39">
        <v>4500</v>
      </c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1">
        <f t="shared" si="1"/>
        <v>3</v>
      </c>
      <c r="AB77" s="42">
        <f t="shared" si="2"/>
        <v>4605</v>
      </c>
      <c r="AC77" s="42">
        <f t="shared" si="3"/>
        <v>4605</v>
      </c>
      <c r="AD77" s="43">
        <f t="shared" si="4"/>
        <v>2.0342013024099015</v>
      </c>
    </row>
    <row r="78" spans="1:30" ht="13.8" x14ac:dyDescent="0.25">
      <c r="A78" s="31">
        <v>61</v>
      </c>
      <c r="B78" s="32" t="s">
        <v>186</v>
      </c>
      <c r="C78" s="33" t="s">
        <v>187</v>
      </c>
      <c r="D78" s="34" t="s">
        <v>67</v>
      </c>
      <c r="E78" s="35">
        <v>1</v>
      </c>
      <c r="F78" s="36"/>
      <c r="G78" s="35"/>
      <c r="H78" s="37"/>
      <c r="I78" s="37"/>
      <c r="J78" s="38">
        <v>1.0379</v>
      </c>
      <c r="K78" s="35"/>
      <c r="L78" s="39">
        <v>18720</v>
      </c>
      <c r="M78" s="39">
        <v>18540</v>
      </c>
      <c r="N78" s="39">
        <v>18000</v>
      </c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1">
        <f t="shared" si="1"/>
        <v>3</v>
      </c>
      <c r="AB78" s="42">
        <f t="shared" si="2"/>
        <v>18420</v>
      </c>
      <c r="AC78" s="42">
        <f t="shared" si="3"/>
        <v>18420</v>
      </c>
      <c r="AD78" s="43">
        <f t="shared" si="4"/>
        <v>2.0342013024099015</v>
      </c>
    </row>
    <row r="79" spans="1:30" ht="13.8" x14ac:dyDescent="0.25">
      <c r="A79" s="31">
        <v>62</v>
      </c>
      <c r="B79" s="32" t="s">
        <v>188</v>
      </c>
      <c r="C79" s="33" t="s">
        <v>189</v>
      </c>
      <c r="D79" s="34" t="s">
        <v>67</v>
      </c>
      <c r="E79" s="35">
        <v>1</v>
      </c>
      <c r="F79" s="36"/>
      <c r="G79" s="35"/>
      <c r="H79" s="37"/>
      <c r="I79" s="37"/>
      <c r="J79" s="38">
        <v>1.0379</v>
      </c>
      <c r="K79" s="35"/>
      <c r="L79" s="39">
        <v>7280</v>
      </c>
      <c r="M79" s="39">
        <v>7210</v>
      </c>
      <c r="N79" s="39">
        <v>7000</v>
      </c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1">
        <f t="shared" si="1"/>
        <v>3</v>
      </c>
      <c r="AB79" s="42">
        <f t="shared" si="2"/>
        <v>7163.34</v>
      </c>
      <c r="AC79" s="42">
        <f t="shared" si="3"/>
        <v>7163.34</v>
      </c>
      <c r="AD79" s="43">
        <f t="shared" si="4"/>
        <v>2.0341994092508422</v>
      </c>
    </row>
    <row r="80" spans="1:30" ht="13.8" x14ac:dyDescent="0.25">
      <c r="A80" s="31">
        <v>63</v>
      </c>
      <c r="B80" s="32" t="s">
        <v>190</v>
      </c>
      <c r="C80" s="44" t="s">
        <v>191</v>
      </c>
      <c r="D80" s="45" t="s">
        <v>67</v>
      </c>
      <c r="E80" s="35">
        <v>1</v>
      </c>
      <c r="F80" s="36"/>
      <c r="G80" s="35"/>
      <c r="H80" s="37"/>
      <c r="I80" s="37"/>
      <c r="J80" s="38">
        <v>1.0379</v>
      </c>
      <c r="K80" s="35"/>
      <c r="L80" s="39">
        <v>1985</v>
      </c>
      <c r="M80" s="39">
        <v>1965.8333333333301</v>
      </c>
      <c r="N80" s="39">
        <v>1908.3333333333301</v>
      </c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1">
        <f t="shared" si="1"/>
        <v>3</v>
      </c>
      <c r="AB80" s="42">
        <f t="shared" si="2"/>
        <v>1953.06</v>
      </c>
      <c r="AC80" s="42">
        <f t="shared" si="3"/>
        <v>1953.06</v>
      </c>
      <c r="AD80" s="43">
        <f t="shared" si="4"/>
        <v>2.0428762210634686</v>
      </c>
    </row>
    <row r="81" spans="1:30" ht="13.8" x14ac:dyDescent="0.25">
      <c r="A81" s="31">
        <v>64</v>
      </c>
      <c r="B81" s="32" t="s">
        <v>192</v>
      </c>
      <c r="C81" s="44" t="s">
        <v>193</v>
      </c>
      <c r="D81" s="45" t="s">
        <v>67</v>
      </c>
      <c r="E81" s="35">
        <v>1</v>
      </c>
      <c r="F81" s="36"/>
      <c r="G81" s="35"/>
      <c r="H81" s="37"/>
      <c r="I81" s="37"/>
      <c r="J81" s="38">
        <v>1.0379</v>
      </c>
      <c r="K81" s="35"/>
      <c r="L81" s="39">
        <v>1300</v>
      </c>
      <c r="M81" s="39">
        <v>1287.5</v>
      </c>
      <c r="N81" s="39">
        <v>1250</v>
      </c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1">
        <f t="shared" si="1"/>
        <v>3</v>
      </c>
      <c r="AB81" s="42">
        <f t="shared" si="2"/>
        <v>1279.17</v>
      </c>
      <c r="AC81" s="42">
        <f t="shared" si="3"/>
        <v>1279.17</v>
      </c>
      <c r="AD81" s="43">
        <f t="shared" si="4"/>
        <v>2.0341960015734153</v>
      </c>
    </row>
    <row r="82" spans="1:30" ht="13.8" x14ac:dyDescent="0.25">
      <c r="A82" s="31">
        <v>65</v>
      </c>
      <c r="B82" s="32" t="s">
        <v>194</v>
      </c>
      <c r="C82" s="33" t="s">
        <v>195</v>
      </c>
      <c r="D82" s="34" t="s">
        <v>196</v>
      </c>
      <c r="E82" s="35">
        <v>1</v>
      </c>
      <c r="F82" s="36"/>
      <c r="G82" s="35"/>
      <c r="H82" s="37"/>
      <c r="I82" s="37"/>
      <c r="J82" s="38">
        <v>1.0379</v>
      </c>
      <c r="K82" s="35"/>
      <c r="L82" s="39">
        <v>2166.6666666666702</v>
      </c>
      <c r="M82" s="39">
        <v>2145.8333333333298</v>
      </c>
      <c r="N82" s="39">
        <v>2083.3333333333298</v>
      </c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1">
        <f t="shared" ref="AA82:AA145" si="5">COUNTIF(K82:Z82,"&gt;0")</f>
        <v>3</v>
      </c>
      <c r="AB82" s="42">
        <f t="shared" ref="AB82:AB145" si="6">CEILING(SUM(K82:Z82)/COUNTIF(K82:Z82,"&gt;0"),0.01)</f>
        <v>2131.9499999999998</v>
      </c>
      <c r="AC82" s="42">
        <f t="shared" ref="AC82:AC145" si="7">AB82*E82</f>
        <v>2131.9499999999998</v>
      </c>
      <c r="AD82" s="43">
        <f t="shared" ref="AD82:AD145" si="8">STDEV(K82:Z82)/AB82*100</f>
        <v>2.0341960015735467</v>
      </c>
    </row>
    <row r="83" spans="1:30" ht="13.8" x14ac:dyDescent="0.25">
      <c r="A83" s="31">
        <v>66</v>
      </c>
      <c r="B83" s="32" t="s">
        <v>197</v>
      </c>
      <c r="C83" s="44" t="s">
        <v>198</v>
      </c>
      <c r="D83" s="45" t="s">
        <v>67</v>
      </c>
      <c r="E83" s="35">
        <v>1</v>
      </c>
      <c r="F83" s="36"/>
      <c r="G83" s="35"/>
      <c r="H83" s="37"/>
      <c r="I83" s="37"/>
      <c r="J83" s="38">
        <v>1.0379</v>
      </c>
      <c r="K83" s="35"/>
      <c r="L83" s="39">
        <v>1144.1666666666699</v>
      </c>
      <c r="M83" s="39">
        <v>1133.3333333333301</v>
      </c>
      <c r="N83" s="39">
        <v>1100</v>
      </c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1">
        <f t="shared" si="5"/>
        <v>3</v>
      </c>
      <c r="AB83" s="42">
        <f t="shared" si="6"/>
        <v>1125.8399999999999</v>
      </c>
      <c r="AC83" s="42">
        <f t="shared" si="7"/>
        <v>1125.8399999999999</v>
      </c>
      <c r="AD83" s="43">
        <f t="shared" si="8"/>
        <v>2.0445811300797025</v>
      </c>
    </row>
    <row r="84" spans="1:30" ht="13.8" x14ac:dyDescent="0.25">
      <c r="A84" s="31">
        <v>67</v>
      </c>
      <c r="B84" s="32" t="s">
        <v>199</v>
      </c>
      <c r="C84" s="33" t="s">
        <v>200</v>
      </c>
      <c r="D84" s="34" t="s">
        <v>196</v>
      </c>
      <c r="E84" s="35">
        <v>1</v>
      </c>
      <c r="F84" s="36"/>
      <c r="G84" s="35"/>
      <c r="H84" s="37"/>
      <c r="I84" s="37"/>
      <c r="J84" s="38">
        <v>1.0379</v>
      </c>
      <c r="K84" s="35"/>
      <c r="L84" s="39">
        <v>1585.8333333333301</v>
      </c>
      <c r="M84" s="39">
        <v>1570.8333333333301</v>
      </c>
      <c r="N84" s="39">
        <v>1525</v>
      </c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1">
        <f t="shared" si="5"/>
        <v>3</v>
      </c>
      <c r="AB84" s="42">
        <f t="shared" si="6"/>
        <v>1560.56</v>
      </c>
      <c r="AC84" s="42">
        <f t="shared" si="7"/>
        <v>1560.56</v>
      </c>
      <c r="AD84" s="43">
        <f t="shared" si="8"/>
        <v>2.0308249048307778</v>
      </c>
    </row>
    <row r="85" spans="1:30" ht="13.8" x14ac:dyDescent="0.25">
      <c r="A85" s="31">
        <v>68</v>
      </c>
      <c r="B85" s="32" t="s">
        <v>201</v>
      </c>
      <c r="C85" s="33" t="s">
        <v>202</v>
      </c>
      <c r="D85" s="34" t="s">
        <v>67</v>
      </c>
      <c r="E85" s="35">
        <v>1</v>
      </c>
      <c r="F85" s="36"/>
      <c r="G85" s="35"/>
      <c r="H85" s="37"/>
      <c r="I85" s="37"/>
      <c r="J85" s="38">
        <v>1.0379</v>
      </c>
      <c r="K85" s="35"/>
      <c r="L85" s="39">
        <v>13346.666666666701</v>
      </c>
      <c r="M85" s="39">
        <v>13218.333333333299</v>
      </c>
      <c r="N85" s="39">
        <v>12833.333333333299</v>
      </c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1">
        <f t="shared" si="5"/>
        <v>3</v>
      </c>
      <c r="AB85" s="42">
        <f t="shared" si="6"/>
        <v>13132.78</v>
      </c>
      <c r="AC85" s="42">
        <f t="shared" si="7"/>
        <v>13132.78</v>
      </c>
      <c r="AD85" s="43">
        <f t="shared" si="8"/>
        <v>2.0342009581991083</v>
      </c>
    </row>
    <row r="86" spans="1:30" ht="13.8" x14ac:dyDescent="0.25">
      <c r="A86" s="31">
        <v>69</v>
      </c>
      <c r="B86" s="32" t="s">
        <v>203</v>
      </c>
      <c r="C86" s="33" t="s">
        <v>204</v>
      </c>
      <c r="D86" s="34" t="s">
        <v>67</v>
      </c>
      <c r="E86" s="35">
        <v>1</v>
      </c>
      <c r="F86" s="36"/>
      <c r="G86" s="35"/>
      <c r="H86" s="37"/>
      <c r="I86" s="37"/>
      <c r="J86" s="38">
        <v>1.0379</v>
      </c>
      <c r="K86" s="35"/>
      <c r="L86" s="39">
        <v>2166.6666666666702</v>
      </c>
      <c r="M86" s="39">
        <v>2145.8333333333298</v>
      </c>
      <c r="N86" s="39">
        <v>2083.3333333333298</v>
      </c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1">
        <f t="shared" si="5"/>
        <v>3</v>
      </c>
      <c r="AB86" s="42">
        <f t="shared" si="6"/>
        <v>2131.9499999999998</v>
      </c>
      <c r="AC86" s="42">
        <f t="shared" si="7"/>
        <v>2131.9499999999998</v>
      </c>
      <c r="AD86" s="43">
        <f t="shared" si="8"/>
        <v>2.0341960015735467</v>
      </c>
    </row>
    <row r="87" spans="1:30" ht="27.6" x14ac:dyDescent="0.25">
      <c r="A87" s="31">
        <v>70</v>
      </c>
      <c r="B87" s="32" t="s">
        <v>205</v>
      </c>
      <c r="C87" s="33" t="s">
        <v>206</v>
      </c>
      <c r="D87" s="34" t="s">
        <v>67</v>
      </c>
      <c r="E87" s="35">
        <v>1</v>
      </c>
      <c r="F87" s="36"/>
      <c r="G87" s="35"/>
      <c r="H87" s="37"/>
      <c r="I87" s="37"/>
      <c r="J87" s="38">
        <v>1.0379</v>
      </c>
      <c r="K87" s="35"/>
      <c r="L87" s="39">
        <v>6673.3333333333303</v>
      </c>
      <c r="M87" s="39">
        <v>6609.1666666666697</v>
      </c>
      <c r="N87" s="39">
        <v>6416.6666666666697</v>
      </c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1">
        <f t="shared" si="5"/>
        <v>3</v>
      </c>
      <c r="AB87" s="42">
        <f t="shared" si="6"/>
        <v>6566.39</v>
      </c>
      <c r="AC87" s="42">
        <f t="shared" si="7"/>
        <v>6566.39</v>
      </c>
      <c r="AD87" s="43">
        <f t="shared" si="8"/>
        <v>2.0342009581988645</v>
      </c>
    </row>
    <row r="88" spans="1:30" ht="13.8" x14ac:dyDescent="0.25">
      <c r="A88" s="31">
        <v>71</v>
      </c>
      <c r="B88" s="32" t="s">
        <v>207</v>
      </c>
      <c r="C88" s="33" t="s">
        <v>208</v>
      </c>
      <c r="D88" s="34" t="s">
        <v>67</v>
      </c>
      <c r="E88" s="35">
        <v>1</v>
      </c>
      <c r="F88" s="36"/>
      <c r="G88" s="35"/>
      <c r="H88" s="37"/>
      <c r="I88" s="37"/>
      <c r="J88" s="38">
        <v>1.0379</v>
      </c>
      <c r="K88" s="35"/>
      <c r="L88" s="39">
        <v>1560</v>
      </c>
      <c r="M88" s="39">
        <v>1545</v>
      </c>
      <c r="N88" s="39">
        <v>1500</v>
      </c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1">
        <f t="shared" si="5"/>
        <v>3</v>
      </c>
      <c r="AB88" s="42">
        <f t="shared" si="6"/>
        <v>1535</v>
      </c>
      <c r="AC88" s="42">
        <f t="shared" si="7"/>
        <v>1535</v>
      </c>
      <c r="AD88" s="43">
        <f t="shared" si="8"/>
        <v>2.0342013024099015</v>
      </c>
    </row>
    <row r="89" spans="1:30" ht="13.8" x14ac:dyDescent="0.25">
      <c r="A89" s="31">
        <v>72</v>
      </c>
      <c r="B89" s="32" t="s">
        <v>209</v>
      </c>
      <c r="C89" s="33" t="s">
        <v>210</v>
      </c>
      <c r="D89" s="34" t="s">
        <v>67</v>
      </c>
      <c r="E89" s="35">
        <v>1</v>
      </c>
      <c r="F89" s="36"/>
      <c r="G89" s="35"/>
      <c r="H89" s="37"/>
      <c r="I89" s="37"/>
      <c r="J89" s="38">
        <v>1.0379</v>
      </c>
      <c r="K89" s="35"/>
      <c r="L89" s="39">
        <v>5775</v>
      </c>
      <c r="M89" s="39">
        <v>5665</v>
      </c>
      <c r="N89" s="39">
        <v>5500</v>
      </c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1">
        <f t="shared" si="5"/>
        <v>3</v>
      </c>
      <c r="AB89" s="42">
        <f t="shared" si="6"/>
        <v>5646.67</v>
      </c>
      <c r="AC89" s="42">
        <f t="shared" si="7"/>
        <v>5646.67</v>
      </c>
      <c r="AD89" s="43">
        <f t="shared" si="8"/>
        <v>2.4512434995014241</v>
      </c>
    </row>
    <row r="90" spans="1:30" ht="13.8" x14ac:dyDescent="0.25">
      <c r="A90" s="31">
        <v>73</v>
      </c>
      <c r="B90" s="32" t="s">
        <v>211</v>
      </c>
      <c r="C90" s="33" t="s">
        <v>212</v>
      </c>
      <c r="D90" s="34" t="s">
        <v>67</v>
      </c>
      <c r="E90" s="35">
        <v>1</v>
      </c>
      <c r="F90" s="36"/>
      <c r="G90" s="35"/>
      <c r="H90" s="37"/>
      <c r="I90" s="37"/>
      <c r="J90" s="38">
        <v>1.0379</v>
      </c>
      <c r="K90" s="35"/>
      <c r="L90" s="39">
        <v>1137.5</v>
      </c>
      <c r="M90" s="39">
        <v>1115.8333333333301</v>
      </c>
      <c r="N90" s="39">
        <v>1083.3333333333301</v>
      </c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1">
        <f t="shared" si="5"/>
        <v>3</v>
      </c>
      <c r="AB90" s="42">
        <f t="shared" si="6"/>
        <v>1112.23</v>
      </c>
      <c r="AC90" s="42">
        <f t="shared" si="7"/>
        <v>1112.23</v>
      </c>
      <c r="AD90" s="43">
        <f t="shared" si="8"/>
        <v>2.4512278050634309</v>
      </c>
    </row>
    <row r="91" spans="1:30" ht="27.6" x14ac:dyDescent="0.25">
      <c r="A91" s="31">
        <v>74</v>
      </c>
      <c r="B91" s="32" t="s">
        <v>213</v>
      </c>
      <c r="C91" s="44" t="s">
        <v>214</v>
      </c>
      <c r="D91" s="45" t="s">
        <v>67</v>
      </c>
      <c r="E91" s="35">
        <v>1</v>
      </c>
      <c r="F91" s="36"/>
      <c r="G91" s="35"/>
      <c r="H91" s="37"/>
      <c r="I91" s="37"/>
      <c r="J91" s="38">
        <v>1.0379</v>
      </c>
      <c r="K91" s="35"/>
      <c r="L91" s="39">
        <v>210</v>
      </c>
      <c r="M91" s="39">
        <v>205.833333333333</v>
      </c>
      <c r="N91" s="39">
        <v>200</v>
      </c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1">
        <f t="shared" si="5"/>
        <v>3</v>
      </c>
      <c r="AB91" s="42">
        <f t="shared" si="6"/>
        <v>205.28</v>
      </c>
      <c r="AC91" s="42">
        <f t="shared" si="7"/>
        <v>205.28</v>
      </c>
      <c r="AD91" s="43">
        <f t="shared" si="8"/>
        <v>2.4469479789156625</v>
      </c>
    </row>
    <row r="92" spans="1:30" ht="13.8" x14ac:dyDescent="0.25">
      <c r="A92" s="31">
        <v>75</v>
      </c>
      <c r="B92" s="32" t="s">
        <v>215</v>
      </c>
      <c r="C92" s="44" t="s">
        <v>216</v>
      </c>
      <c r="D92" s="45" t="s">
        <v>67</v>
      </c>
      <c r="E92" s="35">
        <v>1</v>
      </c>
      <c r="F92" s="36"/>
      <c r="G92" s="35"/>
      <c r="H92" s="37"/>
      <c r="I92" s="37"/>
      <c r="J92" s="38">
        <v>1.0379</v>
      </c>
      <c r="K92" s="35"/>
      <c r="L92" s="39">
        <v>262.5</v>
      </c>
      <c r="M92" s="39">
        <v>257.5</v>
      </c>
      <c r="N92" s="39">
        <v>250</v>
      </c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1">
        <f t="shared" si="5"/>
        <v>3</v>
      </c>
      <c r="AB92" s="42">
        <f t="shared" si="6"/>
        <v>256.67</v>
      </c>
      <c r="AC92" s="42">
        <f t="shared" si="7"/>
        <v>256.67</v>
      </c>
      <c r="AD92" s="43">
        <f t="shared" si="8"/>
        <v>2.4512131125799503</v>
      </c>
    </row>
    <row r="93" spans="1:30" ht="27.6" x14ac:dyDescent="0.25">
      <c r="A93" s="31">
        <v>76</v>
      </c>
      <c r="B93" s="32" t="s">
        <v>217</v>
      </c>
      <c r="C93" s="44" t="s">
        <v>218</v>
      </c>
      <c r="D93" s="45" t="s">
        <v>67</v>
      </c>
      <c r="E93" s="35">
        <v>1</v>
      </c>
      <c r="F93" s="36"/>
      <c r="G93" s="35"/>
      <c r="H93" s="37"/>
      <c r="I93" s="37"/>
      <c r="J93" s="38">
        <v>1.0379</v>
      </c>
      <c r="K93" s="35"/>
      <c r="L93" s="39">
        <v>542.5</v>
      </c>
      <c r="M93" s="39">
        <v>532.5</v>
      </c>
      <c r="N93" s="39">
        <v>516.66666666666697</v>
      </c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1">
        <f t="shared" si="5"/>
        <v>3</v>
      </c>
      <c r="AB93" s="42">
        <f t="shared" si="6"/>
        <v>530.56000000000006</v>
      </c>
      <c r="AC93" s="42">
        <f t="shared" si="7"/>
        <v>530.56000000000006</v>
      </c>
      <c r="AD93" s="43">
        <f t="shared" si="8"/>
        <v>2.4551363104169197</v>
      </c>
    </row>
    <row r="94" spans="1:30" ht="27.6" x14ac:dyDescent="0.25">
      <c r="A94" s="31">
        <v>77</v>
      </c>
      <c r="B94" s="32" t="s">
        <v>219</v>
      </c>
      <c r="C94" s="44" t="s">
        <v>220</v>
      </c>
      <c r="D94" s="45" t="s">
        <v>67</v>
      </c>
      <c r="E94" s="35">
        <v>1</v>
      </c>
      <c r="F94" s="36"/>
      <c r="G94" s="35"/>
      <c r="H94" s="37"/>
      <c r="I94" s="37"/>
      <c r="J94" s="38">
        <v>1.0379</v>
      </c>
      <c r="K94" s="35"/>
      <c r="L94" s="39">
        <v>780</v>
      </c>
      <c r="M94" s="39">
        <v>765</v>
      </c>
      <c r="N94" s="39">
        <v>742.5</v>
      </c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1">
        <f t="shared" si="5"/>
        <v>3</v>
      </c>
      <c r="AB94" s="42">
        <f t="shared" si="6"/>
        <v>762.5</v>
      </c>
      <c r="AC94" s="42">
        <f t="shared" si="7"/>
        <v>762.5</v>
      </c>
      <c r="AD94" s="43">
        <f t="shared" si="8"/>
        <v>2.4753555525477866</v>
      </c>
    </row>
    <row r="95" spans="1:30" ht="13.8" x14ac:dyDescent="0.25">
      <c r="A95" s="31">
        <v>78</v>
      </c>
      <c r="B95" s="32" t="s">
        <v>221</v>
      </c>
      <c r="C95" s="44" t="s">
        <v>222</v>
      </c>
      <c r="D95" s="45" t="s">
        <v>67</v>
      </c>
      <c r="E95" s="35">
        <v>1</v>
      </c>
      <c r="F95" s="36"/>
      <c r="G95" s="35"/>
      <c r="H95" s="37"/>
      <c r="I95" s="37"/>
      <c r="J95" s="38">
        <v>1.0379</v>
      </c>
      <c r="K95" s="35"/>
      <c r="L95" s="39">
        <v>4077.5</v>
      </c>
      <c r="M95" s="39">
        <v>4000</v>
      </c>
      <c r="N95" s="39">
        <v>3883.3333333333298</v>
      </c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1">
        <f t="shared" si="5"/>
        <v>3</v>
      </c>
      <c r="AB95" s="42">
        <f t="shared" si="6"/>
        <v>3986.9500000000003</v>
      </c>
      <c r="AC95" s="42">
        <f t="shared" si="7"/>
        <v>3986.9500000000003</v>
      </c>
      <c r="AD95" s="43">
        <f t="shared" si="8"/>
        <v>2.4514853942374524</v>
      </c>
    </row>
    <row r="96" spans="1:30" ht="27.6" x14ac:dyDescent="0.25">
      <c r="A96" s="31">
        <v>79</v>
      </c>
      <c r="B96" s="32" t="s">
        <v>223</v>
      </c>
      <c r="C96" s="44" t="s">
        <v>224</v>
      </c>
      <c r="D96" s="45" t="s">
        <v>67</v>
      </c>
      <c r="E96" s="35">
        <v>1</v>
      </c>
      <c r="F96" s="36"/>
      <c r="G96" s="35"/>
      <c r="H96" s="37"/>
      <c r="I96" s="37"/>
      <c r="J96" s="38">
        <v>1.0379</v>
      </c>
      <c r="K96" s="35"/>
      <c r="L96" s="39">
        <v>184.166666666667</v>
      </c>
      <c r="M96" s="39">
        <v>180</v>
      </c>
      <c r="N96" s="39">
        <v>175</v>
      </c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1">
        <f t="shared" si="5"/>
        <v>3</v>
      </c>
      <c r="AB96" s="42">
        <f t="shared" si="6"/>
        <v>179.73</v>
      </c>
      <c r="AC96" s="42">
        <f t="shared" si="7"/>
        <v>179.73</v>
      </c>
      <c r="AD96" s="43">
        <f t="shared" si="8"/>
        <v>2.5536316267393193</v>
      </c>
    </row>
    <row r="97" spans="1:30" ht="13.8" x14ac:dyDescent="0.25">
      <c r="A97" s="31">
        <v>80</v>
      </c>
      <c r="B97" s="32" t="s">
        <v>225</v>
      </c>
      <c r="C97" s="44" t="s">
        <v>226</v>
      </c>
      <c r="D97" s="45" t="s">
        <v>67</v>
      </c>
      <c r="E97" s="35">
        <v>1</v>
      </c>
      <c r="F97" s="36"/>
      <c r="G97" s="35"/>
      <c r="H97" s="37"/>
      <c r="I97" s="37"/>
      <c r="J97" s="38">
        <v>1.0379</v>
      </c>
      <c r="K97" s="35"/>
      <c r="L97" s="39">
        <v>560</v>
      </c>
      <c r="M97" s="39">
        <v>549.16666666666697</v>
      </c>
      <c r="N97" s="39">
        <v>533.33333333333303</v>
      </c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1">
        <f t="shared" si="5"/>
        <v>3</v>
      </c>
      <c r="AB97" s="42">
        <f t="shared" si="6"/>
        <v>547.5</v>
      </c>
      <c r="AC97" s="42">
        <f t="shared" si="7"/>
        <v>547.5</v>
      </c>
      <c r="AD97" s="43">
        <f t="shared" si="8"/>
        <v>2.449539869015418</v>
      </c>
    </row>
    <row r="98" spans="1:30" ht="13.8" x14ac:dyDescent="0.25">
      <c r="A98" s="31">
        <v>81</v>
      </c>
      <c r="B98" s="32" t="s">
        <v>227</v>
      </c>
      <c r="C98" s="44" t="s">
        <v>228</v>
      </c>
      <c r="D98" s="45" t="s">
        <v>67</v>
      </c>
      <c r="E98" s="35">
        <v>1</v>
      </c>
      <c r="F98" s="36"/>
      <c r="G98" s="35"/>
      <c r="H98" s="37"/>
      <c r="I98" s="37"/>
      <c r="J98" s="38">
        <v>1.0379</v>
      </c>
      <c r="K98" s="35"/>
      <c r="L98" s="39">
        <v>316.66666666666703</v>
      </c>
      <c r="M98" s="39">
        <v>310.83333333333297</v>
      </c>
      <c r="N98" s="39">
        <v>301.66666666666703</v>
      </c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1">
        <f t="shared" si="5"/>
        <v>3</v>
      </c>
      <c r="AB98" s="42">
        <f t="shared" si="6"/>
        <v>309.73</v>
      </c>
      <c r="AC98" s="42">
        <f t="shared" si="7"/>
        <v>309.73</v>
      </c>
      <c r="AD98" s="43">
        <f t="shared" si="8"/>
        <v>2.4413122520360213</v>
      </c>
    </row>
    <row r="99" spans="1:30" ht="27.6" x14ac:dyDescent="0.25">
      <c r="A99" s="31">
        <v>82</v>
      </c>
      <c r="B99" s="32" t="s">
        <v>229</v>
      </c>
      <c r="C99" s="44" t="s">
        <v>230</v>
      </c>
      <c r="D99" s="45" t="s">
        <v>67</v>
      </c>
      <c r="E99" s="35">
        <v>1</v>
      </c>
      <c r="F99" s="36"/>
      <c r="G99" s="35"/>
      <c r="H99" s="37"/>
      <c r="I99" s="37"/>
      <c r="J99" s="38">
        <v>1.0379</v>
      </c>
      <c r="K99" s="35"/>
      <c r="L99" s="39">
        <v>297.5</v>
      </c>
      <c r="M99" s="39">
        <v>291.66666666666703</v>
      </c>
      <c r="N99" s="39">
        <v>283.33333333333297</v>
      </c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1">
        <f t="shared" si="5"/>
        <v>3</v>
      </c>
      <c r="AB99" s="42">
        <f t="shared" si="6"/>
        <v>290.84000000000003</v>
      </c>
      <c r="AC99" s="42">
        <f t="shared" si="7"/>
        <v>290.84000000000003</v>
      </c>
      <c r="AD99" s="43">
        <f t="shared" si="8"/>
        <v>2.4480824924694513</v>
      </c>
    </row>
    <row r="100" spans="1:30" ht="13.8" x14ac:dyDescent="0.25">
      <c r="A100" s="31">
        <v>83</v>
      </c>
      <c r="B100" s="32" t="s">
        <v>231</v>
      </c>
      <c r="C100" s="44" t="s">
        <v>232</v>
      </c>
      <c r="D100" s="45" t="s">
        <v>67</v>
      </c>
      <c r="E100" s="35">
        <v>1</v>
      </c>
      <c r="F100" s="36"/>
      <c r="G100" s="35"/>
      <c r="H100" s="37"/>
      <c r="I100" s="37"/>
      <c r="J100" s="38">
        <v>1.0379</v>
      </c>
      <c r="K100" s="35"/>
      <c r="L100" s="39">
        <v>385</v>
      </c>
      <c r="M100" s="39">
        <v>377.5</v>
      </c>
      <c r="N100" s="39">
        <v>366.66666666666703</v>
      </c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1">
        <f t="shared" si="5"/>
        <v>3</v>
      </c>
      <c r="AB100" s="42">
        <f t="shared" si="6"/>
        <v>376.39</v>
      </c>
      <c r="AC100" s="42">
        <f t="shared" si="7"/>
        <v>376.39</v>
      </c>
      <c r="AD100" s="43">
        <f t="shared" si="8"/>
        <v>2.4487986785333056</v>
      </c>
    </row>
    <row r="101" spans="1:30" ht="13.8" x14ac:dyDescent="0.25">
      <c r="A101" s="31">
        <v>84</v>
      </c>
      <c r="B101" s="32" t="s">
        <v>233</v>
      </c>
      <c r="C101" s="44" t="s">
        <v>234</v>
      </c>
      <c r="D101" s="45" t="s">
        <v>67</v>
      </c>
      <c r="E101" s="35">
        <v>1</v>
      </c>
      <c r="F101" s="36"/>
      <c r="G101" s="35"/>
      <c r="H101" s="37"/>
      <c r="I101" s="37"/>
      <c r="J101" s="38">
        <v>1.0379</v>
      </c>
      <c r="K101" s="35"/>
      <c r="L101" s="39">
        <v>962.5</v>
      </c>
      <c r="M101" s="39">
        <v>944.16666666666697</v>
      </c>
      <c r="N101" s="39">
        <v>916.66666666666697</v>
      </c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1">
        <f t="shared" si="5"/>
        <v>3</v>
      </c>
      <c r="AB101" s="42">
        <f t="shared" si="6"/>
        <v>941.12</v>
      </c>
      <c r="AC101" s="42">
        <f t="shared" si="7"/>
        <v>941.12</v>
      </c>
      <c r="AD101" s="43">
        <f t="shared" si="8"/>
        <v>2.4512217944806229</v>
      </c>
    </row>
    <row r="102" spans="1:30" ht="13.8" x14ac:dyDescent="0.25">
      <c r="A102" s="31">
        <v>85</v>
      </c>
      <c r="B102" s="32" t="s">
        <v>235</v>
      </c>
      <c r="C102" s="44" t="s">
        <v>236</v>
      </c>
      <c r="D102" s="45" t="s">
        <v>67</v>
      </c>
      <c r="E102" s="35">
        <v>1</v>
      </c>
      <c r="F102" s="36"/>
      <c r="G102" s="35"/>
      <c r="H102" s="37"/>
      <c r="I102" s="37"/>
      <c r="J102" s="38">
        <v>1.0379</v>
      </c>
      <c r="K102" s="35"/>
      <c r="L102" s="39">
        <v>15400</v>
      </c>
      <c r="M102" s="39">
        <v>15106.666666666701</v>
      </c>
      <c r="N102" s="39">
        <v>14666.666666666701</v>
      </c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1">
        <f t="shared" si="5"/>
        <v>3</v>
      </c>
      <c r="AB102" s="42">
        <f t="shared" si="6"/>
        <v>15057.78</v>
      </c>
      <c r="AC102" s="42">
        <f t="shared" si="7"/>
        <v>15057.78</v>
      </c>
      <c r="AD102" s="43">
        <f t="shared" si="8"/>
        <v>2.4512445847624487</v>
      </c>
    </row>
    <row r="103" spans="1:30" ht="13.8" x14ac:dyDescent="0.25">
      <c r="A103" s="31">
        <v>86</v>
      </c>
      <c r="B103" s="32" t="s">
        <v>237</v>
      </c>
      <c r="C103" s="44" t="s">
        <v>238</v>
      </c>
      <c r="D103" s="45" t="s">
        <v>67</v>
      </c>
      <c r="E103" s="35">
        <v>1</v>
      </c>
      <c r="F103" s="36"/>
      <c r="G103" s="35"/>
      <c r="H103" s="37"/>
      <c r="I103" s="37"/>
      <c r="J103" s="38">
        <v>1.0379</v>
      </c>
      <c r="K103" s="35"/>
      <c r="L103" s="39">
        <v>13912.5</v>
      </c>
      <c r="M103" s="39">
        <v>13647.5</v>
      </c>
      <c r="N103" s="39">
        <v>13250</v>
      </c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1">
        <f t="shared" si="5"/>
        <v>3</v>
      </c>
      <c r="AB103" s="42">
        <f t="shared" si="6"/>
        <v>13603.34</v>
      </c>
      <c r="AC103" s="42">
        <f t="shared" si="7"/>
        <v>13603.34</v>
      </c>
      <c r="AD103" s="43">
        <f t="shared" si="8"/>
        <v>2.4512437452208413</v>
      </c>
    </row>
    <row r="104" spans="1:30" ht="27.6" x14ac:dyDescent="0.25">
      <c r="A104" s="31">
        <v>87</v>
      </c>
      <c r="B104" s="32" t="s">
        <v>239</v>
      </c>
      <c r="C104" s="33" t="s">
        <v>240</v>
      </c>
      <c r="D104" s="34" t="s">
        <v>67</v>
      </c>
      <c r="E104" s="35">
        <v>1</v>
      </c>
      <c r="F104" s="36"/>
      <c r="G104" s="35"/>
      <c r="H104" s="37"/>
      <c r="I104" s="37"/>
      <c r="J104" s="38">
        <v>1.0379</v>
      </c>
      <c r="K104" s="35"/>
      <c r="L104" s="39">
        <v>8400</v>
      </c>
      <c r="M104" s="39">
        <v>8240</v>
      </c>
      <c r="N104" s="39">
        <v>8000</v>
      </c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1">
        <f t="shared" si="5"/>
        <v>3</v>
      </c>
      <c r="AB104" s="42">
        <f t="shared" si="6"/>
        <v>8213.34</v>
      </c>
      <c r="AC104" s="42">
        <f t="shared" si="7"/>
        <v>8213.34</v>
      </c>
      <c r="AD104" s="43">
        <f t="shared" si="8"/>
        <v>2.4512429568712202</v>
      </c>
    </row>
    <row r="105" spans="1:30" ht="27.6" x14ac:dyDescent="0.25">
      <c r="A105" s="31">
        <v>88</v>
      </c>
      <c r="B105" s="32" t="s">
        <v>241</v>
      </c>
      <c r="C105" s="33" t="s">
        <v>242</v>
      </c>
      <c r="D105" s="34" t="s">
        <v>67</v>
      </c>
      <c r="E105" s="35">
        <v>1</v>
      </c>
      <c r="F105" s="36"/>
      <c r="G105" s="35"/>
      <c r="H105" s="37"/>
      <c r="I105" s="37"/>
      <c r="J105" s="38">
        <v>1.0379</v>
      </c>
      <c r="K105" s="35"/>
      <c r="L105" s="39">
        <v>6116.6666666666697</v>
      </c>
      <c r="M105" s="39">
        <v>6000</v>
      </c>
      <c r="N105" s="39">
        <v>5825</v>
      </c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1">
        <f t="shared" si="5"/>
        <v>3</v>
      </c>
      <c r="AB105" s="42">
        <f t="shared" si="6"/>
        <v>5980.56</v>
      </c>
      <c r="AC105" s="42">
        <f t="shared" si="7"/>
        <v>5980.56</v>
      </c>
      <c r="AD105" s="43">
        <f t="shared" si="8"/>
        <v>2.4546586982051362</v>
      </c>
    </row>
    <row r="106" spans="1:30" ht="13.8" x14ac:dyDescent="0.25">
      <c r="A106" s="31">
        <v>89</v>
      </c>
      <c r="B106" s="32" t="s">
        <v>243</v>
      </c>
      <c r="C106" s="33" t="s">
        <v>244</v>
      </c>
      <c r="D106" s="34" t="s">
        <v>67</v>
      </c>
      <c r="E106" s="35">
        <v>1</v>
      </c>
      <c r="F106" s="36"/>
      <c r="G106" s="35"/>
      <c r="H106" s="37"/>
      <c r="I106" s="37"/>
      <c r="J106" s="38">
        <v>1.0379</v>
      </c>
      <c r="K106" s="35"/>
      <c r="L106" s="39">
        <v>1925</v>
      </c>
      <c r="M106" s="39">
        <v>1888.3333333333301</v>
      </c>
      <c r="N106" s="39">
        <v>1833.3333333333301</v>
      </c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1">
        <f t="shared" si="5"/>
        <v>3</v>
      </c>
      <c r="AB106" s="42">
        <f t="shared" si="6"/>
        <v>1882.23</v>
      </c>
      <c r="AC106" s="42">
        <f t="shared" si="7"/>
        <v>1882.23</v>
      </c>
      <c r="AD106" s="43">
        <f t="shared" si="8"/>
        <v>2.4512348174470637</v>
      </c>
    </row>
    <row r="107" spans="1:30" ht="27.6" x14ac:dyDescent="0.25">
      <c r="A107" s="31">
        <v>90</v>
      </c>
      <c r="B107" s="32" t="s">
        <v>245</v>
      </c>
      <c r="C107" s="33" t="s">
        <v>246</v>
      </c>
      <c r="D107" s="34" t="s">
        <v>67</v>
      </c>
      <c r="E107" s="35">
        <v>1</v>
      </c>
      <c r="F107" s="36"/>
      <c r="G107" s="35"/>
      <c r="H107" s="37"/>
      <c r="I107" s="37"/>
      <c r="J107" s="38">
        <v>1.0379</v>
      </c>
      <c r="K107" s="35"/>
      <c r="L107" s="39">
        <v>4366.6666666666697</v>
      </c>
      <c r="M107" s="39">
        <v>4283.3333333333303</v>
      </c>
      <c r="N107" s="39">
        <v>4158.3333333333303</v>
      </c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1">
        <f t="shared" si="5"/>
        <v>3</v>
      </c>
      <c r="AB107" s="42">
        <f t="shared" si="6"/>
        <v>4269.45</v>
      </c>
      <c r="AC107" s="42">
        <f t="shared" si="7"/>
        <v>4269.45</v>
      </c>
      <c r="AD107" s="43">
        <f t="shared" si="8"/>
        <v>2.4560262235413335</v>
      </c>
    </row>
    <row r="108" spans="1:30" ht="27.6" x14ac:dyDescent="0.25">
      <c r="A108" s="31">
        <v>91</v>
      </c>
      <c r="B108" s="32" t="s">
        <v>247</v>
      </c>
      <c r="C108" s="33" t="s">
        <v>248</v>
      </c>
      <c r="D108" s="34" t="s">
        <v>67</v>
      </c>
      <c r="E108" s="35">
        <v>1</v>
      </c>
      <c r="F108" s="36"/>
      <c r="G108" s="35"/>
      <c r="H108" s="37"/>
      <c r="I108" s="37"/>
      <c r="J108" s="38">
        <v>1.0379</v>
      </c>
      <c r="K108" s="35"/>
      <c r="L108" s="39">
        <v>2616.6666666666702</v>
      </c>
      <c r="M108" s="39">
        <v>2566.6666666666702</v>
      </c>
      <c r="N108" s="39">
        <v>2491.6666666666702</v>
      </c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1">
        <f t="shared" si="5"/>
        <v>3</v>
      </c>
      <c r="AB108" s="42">
        <f t="shared" si="6"/>
        <v>2558.34</v>
      </c>
      <c r="AC108" s="42">
        <f t="shared" si="7"/>
        <v>2558.34</v>
      </c>
      <c r="AD108" s="43">
        <f t="shared" si="8"/>
        <v>2.4592230493440894</v>
      </c>
    </row>
    <row r="109" spans="1:30" ht="27.6" x14ac:dyDescent="0.25">
      <c r="A109" s="31">
        <v>92</v>
      </c>
      <c r="B109" s="32" t="s">
        <v>249</v>
      </c>
      <c r="C109" s="33" t="s">
        <v>250</v>
      </c>
      <c r="D109" s="34" t="s">
        <v>67</v>
      </c>
      <c r="E109" s="35">
        <v>1</v>
      </c>
      <c r="F109" s="36"/>
      <c r="G109" s="35"/>
      <c r="H109" s="37"/>
      <c r="I109" s="37"/>
      <c r="J109" s="38">
        <v>1.0379</v>
      </c>
      <c r="K109" s="35"/>
      <c r="L109" s="39">
        <v>280</v>
      </c>
      <c r="M109" s="39">
        <v>275</v>
      </c>
      <c r="N109" s="39">
        <v>266.66666666666703</v>
      </c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1">
        <f t="shared" si="5"/>
        <v>3</v>
      </c>
      <c r="AB109" s="42">
        <f t="shared" si="6"/>
        <v>273.89</v>
      </c>
      <c r="AC109" s="42">
        <f t="shared" si="7"/>
        <v>273.89</v>
      </c>
      <c r="AD109" s="43">
        <f t="shared" si="8"/>
        <v>2.4592913726479395</v>
      </c>
    </row>
    <row r="110" spans="1:30" ht="13.8" x14ac:dyDescent="0.25">
      <c r="A110" s="31">
        <v>93</v>
      </c>
      <c r="B110" s="32" t="s">
        <v>251</v>
      </c>
      <c r="C110" s="44" t="s">
        <v>252</v>
      </c>
      <c r="D110" s="45" t="s">
        <v>67</v>
      </c>
      <c r="E110" s="35">
        <v>1</v>
      </c>
      <c r="F110" s="36"/>
      <c r="G110" s="35"/>
      <c r="H110" s="37"/>
      <c r="I110" s="37"/>
      <c r="J110" s="38">
        <v>1.0379</v>
      </c>
      <c r="K110" s="35"/>
      <c r="L110" s="39">
        <v>56087.5</v>
      </c>
      <c r="M110" s="39">
        <v>55019.166666666701</v>
      </c>
      <c r="N110" s="39">
        <v>53416.666666666701</v>
      </c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1">
        <f t="shared" si="5"/>
        <v>3</v>
      </c>
      <c r="AB110" s="42">
        <f t="shared" si="6"/>
        <v>54841.120000000003</v>
      </c>
      <c r="AC110" s="42">
        <f t="shared" si="7"/>
        <v>54841.120000000003</v>
      </c>
      <c r="AD110" s="43">
        <f t="shared" si="8"/>
        <v>2.4512445492079333</v>
      </c>
    </row>
    <row r="111" spans="1:30" ht="13.8" x14ac:dyDescent="0.25">
      <c r="A111" s="31">
        <v>94</v>
      </c>
      <c r="B111" s="32" t="s">
        <v>253</v>
      </c>
      <c r="C111" s="44" t="s">
        <v>254</v>
      </c>
      <c r="D111" s="45" t="s">
        <v>67</v>
      </c>
      <c r="E111" s="35">
        <v>1</v>
      </c>
      <c r="F111" s="36"/>
      <c r="G111" s="35"/>
      <c r="H111" s="37"/>
      <c r="I111" s="37"/>
      <c r="J111" s="38">
        <v>1.0379</v>
      </c>
      <c r="K111" s="35"/>
      <c r="L111" s="39">
        <v>86275</v>
      </c>
      <c r="M111" s="39">
        <v>84631.666666666701</v>
      </c>
      <c r="N111" s="39">
        <v>82166.666666666701</v>
      </c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1">
        <f t="shared" si="5"/>
        <v>3</v>
      </c>
      <c r="AB111" s="42">
        <f t="shared" si="6"/>
        <v>84357.78</v>
      </c>
      <c r="AC111" s="42">
        <f t="shared" si="7"/>
        <v>84357.78</v>
      </c>
      <c r="AD111" s="43">
        <f t="shared" si="8"/>
        <v>2.4512448819437425</v>
      </c>
    </row>
    <row r="112" spans="1:30" ht="13.8" x14ac:dyDescent="0.25">
      <c r="A112" s="31">
        <v>95</v>
      </c>
      <c r="B112" s="32" t="s">
        <v>255</v>
      </c>
      <c r="C112" s="33" t="s">
        <v>256</v>
      </c>
      <c r="D112" s="34" t="s">
        <v>67</v>
      </c>
      <c r="E112" s="35">
        <v>1</v>
      </c>
      <c r="F112" s="36"/>
      <c r="G112" s="35"/>
      <c r="H112" s="37"/>
      <c r="I112" s="37"/>
      <c r="J112" s="38">
        <v>1.0379</v>
      </c>
      <c r="K112" s="35"/>
      <c r="L112" s="39">
        <v>88594.166666666701</v>
      </c>
      <c r="M112" s="39">
        <v>86906.666666666701</v>
      </c>
      <c r="N112" s="39">
        <v>84375</v>
      </c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1">
        <f t="shared" si="5"/>
        <v>3</v>
      </c>
      <c r="AB112" s="42">
        <f t="shared" si="6"/>
        <v>86625.279999999999</v>
      </c>
      <c r="AC112" s="42">
        <f t="shared" si="7"/>
        <v>86625.279999999999</v>
      </c>
      <c r="AD112" s="43">
        <f t="shared" si="8"/>
        <v>2.4514918652662927</v>
      </c>
    </row>
    <row r="113" spans="1:30" ht="13.8" x14ac:dyDescent="0.25">
      <c r="A113" s="31">
        <v>96</v>
      </c>
      <c r="B113" s="32" t="s">
        <v>257</v>
      </c>
      <c r="C113" s="44" t="s">
        <v>258</v>
      </c>
      <c r="D113" s="45" t="s">
        <v>67</v>
      </c>
      <c r="E113" s="35">
        <v>1</v>
      </c>
      <c r="F113" s="36"/>
      <c r="G113" s="35"/>
      <c r="H113" s="37"/>
      <c r="I113" s="37"/>
      <c r="J113" s="38">
        <v>1.0379</v>
      </c>
      <c r="K113" s="35"/>
      <c r="L113" s="39">
        <v>37914.166666666701</v>
      </c>
      <c r="M113" s="39">
        <v>37191.666666666701</v>
      </c>
      <c r="N113" s="39">
        <v>36108.333333333299</v>
      </c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1">
        <f t="shared" si="5"/>
        <v>3</v>
      </c>
      <c r="AB113" s="42">
        <f t="shared" si="6"/>
        <v>37071.39</v>
      </c>
      <c r="AC113" s="42">
        <f t="shared" si="7"/>
        <v>37071.39</v>
      </c>
      <c r="AD113" s="43">
        <f t="shared" si="8"/>
        <v>2.4517698047316898</v>
      </c>
    </row>
    <row r="114" spans="1:30" ht="13.8" x14ac:dyDescent="0.25">
      <c r="A114" s="31">
        <v>97</v>
      </c>
      <c r="B114" s="32" t="s">
        <v>259</v>
      </c>
      <c r="C114" s="33" t="s">
        <v>260</v>
      </c>
      <c r="D114" s="34" t="s">
        <v>67</v>
      </c>
      <c r="E114" s="35">
        <v>1</v>
      </c>
      <c r="F114" s="36"/>
      <c r="G114" s="35"/>
      <c r="H114" s="37"/>
      <c r="I114" s="37"/>
      <c r="J114" s="38">
        <v>1.0379</v>
      </c>
      <c r="K114" s="35"/>
      <c r="L114" s="39">
        <v>83606.666666666701</v>
      </c>
      <c r="M114" s="39">
        <v>82014.166666666701</v>
      </c>
      <c r="N114" s="39">
        <v>79625</v>
      </c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1">
        <f t="shared" si="5"/>
        <v>3</v>
      </c>
      <c r="AB114" s="42">
        <f t="shared" si="6"/>
        <v>81748.62</v>
      </c>
      <c r="AC114" s="42">
        <f t="shared" si="7"/>
        <v>81748.62</v>
      </c>
      <c r="AD114" s="43">
        <f t="shared" si="8"/>
        <v>2.4515063952973826</v>
      </c>
    </row>
    <row r="115" spans="1:30" ht="13.8" x14ac:dyDescent="0.25">
      <c r="A115" s="31">
        <v>98</v>
      </c>
      <c r="B115" s="32" t="s">
        <v>261</v>
      </c>
      <c r="C115" s="44" t="s">
        <v>262</v>
      </c>
      <c r="D115" s="45" t="s">
        <v>67</v>
      </c>
      <c r="E115" s="35">
        <v>1</v>
      </c>
      <c r="F115" s="36"/>
      <c r="G115" s="35"/>
      <c r="H115" s="37"/>
      <c r="I115" s="37"/>
      <c r="J115" s="38">
        <v>1.0379</v>
      </c>
      <c r="K115" s="35"/>
      <c r="L115" s="39">
        <v>16117.5</v>
      </c>
      <c r="M115" s="39">
        <v>15810.833333333299</v>
      </c>
      <c r="N115" s="39">
        <v>15350</v>
      </c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1">
        <f t="shared" si="5"/>
        <v>3</v>
      </c>
      <c r="AB115" s="42">
        <f t="shared" si="6"/>
        <v>15759.45</v>
      </c>
      <c r="AC115" s="42">
        <f t="shared" si="7"/>
        <v>15759.45</v>
      </c>
      <c r="AD115" s="43">
        <f t="shared" si="8"/>
        <v>2.4513671783090549</v>
      </c>
    </row>
    <row r="116" spans="1:30" ht="27.6" x14ac:dyDescent="0.25">
      <c r="A116" s="31">
        <v>99</v>
      </c>
      <c r="B116" s="32" t="s">
        <v>263</v>
      </c>
      <c r="C116" s="44" t="s">
        <v>264</v>
      </c>
      <c r="D116" s="45" t="s">
        <v>67</v>
      </c>
      <c r="E116" s="35">
        <v>1</v>
      </c>
      <c r="F116" s="36"/>
      <c r="G116" s="35"/>
      <c r="H116" s="37"/>
      <c r="I116" s="37"/>
      <c r="J116" s="38">
        <v>1.0379</v>
      </c>
      <c r="K116" s="35"/>
      <c r="L116" s="39">
        <v>5232.5</v>
      </c>
      <c r="M116" s="39">
        <v>5132.5</v>
      </c>
      <c r="N116" s="39">
        <v>4983.3333333333303</v>
      </c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1">
        <f t="shared" si="5"/>
        <v>3</v>
      </c>
      <c r="AB116" s="42">
        <f t="shared" si="6"/>
        <v>5116.12</v>
      </c>
      <c r="AC116" s="42">
        <f t="shared" si="7"/>
        <v>5116.12</v>
      </c>
      <c r="AD116" s="43">
        <f t="shared" si="8"/>
        <v>2.4508652822960655</v>
      </c>
    </row>
    <row r="117" spans="1:30" ht="13.8" x14ac:dyDescent="0.25">
      <c r="A117" s="31">
        <v>100</v>
      </c>
      <c r="B117" s="32" t="s">
        <v>265</v>
      </c>
      <c r="C117" s="44" t="s">
        <v>266</v>
      </c>
      <c r="D117" s="45" t="s">
        <v>67</v>
      </c>
      <c r="E117" s="35">
        <v>1</v>
      </c>
      <c r="F117" s="36"/>
      <c r="G117" s="35"/>
      <c r="H117" s="37"/>
      <c r="I117" s="37"/>
      <c r="J117" s="38">
        <v>1.0379</v>
      </c>
      <c r="K117" s="35"/>
      <c r="L117" s="39">
        <v>31692.5</v>
      </c>
      <c r="M117" s="39">
        <v>31089.166666666701</v>
      </c>
      <c r="N117" s="39">
        <v>30183.333333333299</v>
      </c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1">
        <f t="shared" si="5"/>
        <v>3</v>
      </c>
      <c r="AB117" s="42">
        <f t="shared" si="6"/>
        <v>30988.34</v>
      </c>
      <c r="AC117" s="42">
        <f t="shared" si="7"/>
        <v>30988.34</v>
      </c>
      <c r="AD117" s="43">
        <f t="shared" si="8"/>
        <v>2.451306945885884</v>
      </c>
    </row>
    <row r="118" spans="1:30" ht="13.8" x14ac:dyDescent="0.25">
      <c r="A118" s="31">
        <v>101</v>
      </c>
      <c r="B118" s="32" t="s">
        <v>267</v>
      </c>
      <c r="C118" s="44" t="s">
        <v>268</v>
      </c>
      <c r="D118" s="45" t="s">
        <v>67</v>
      </c>
      <c r="E118" s="35">
        <v>1</v>
      </c>
      <c r="F118" s="36"/>
      <c r="G118" s="35"/>
      <c r="H118" s="37"/>
      <c r="I118" s="37"/>
      <c r="J118" s="38">
        <v>1.0379</v>
      </c>
      <c r="K118" s="35"/>
      <c r="L118" s="39">
        <v>64750</v>
      </c>
      <c r="M118" s="39">
        <v>63516.666666666701</v>
      </c>
      <c r="N118" s="39">
        <v>61666.666666666701</v>
      </c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1">
        <f t="shared" si="5"/>
        <v>3</v>
      </c>
      <c r="AB118" s="42">
        <f t="shared" si="6"/>
        <v>63311.12</v>
      </c>
      <c r="AC118" s="42">
        <f t="shared" si="7"/>
        <v>63311.12</v>
      </c>
      <c r="AD118" s="43">
        <f t="shared" si="8"/>
        <v>2.4512446023613661</v>
      </c>
    </row>
    <row r="119" spans="1:30" ht="13.8" x14ac:dyDescent="0.25">
      <c r="A119" s="31">
        <v>102</v>
      </c>
      <c r="B119" s="32" t="s">
        <v>269</v>
      </c>
      <c r="C119" s="33" t="s">
        <v>270</v>
      </c>
      <c r="D119" s="34" t="s">
        <v>67</v>
      </c>
      <c r="E119" s="35">
        <v>1</v>
      </c>
      <c r="F119" s="36"/>
      <c r="G119" s="35"/>
      <c r="H119" s="37"/>
      <c r="I119" s="37"/>
      <c r="J119" s="38">
        <v>1.0379</v>
      </c>
      <c r="K119" s="35"/>
      <c r="L119" s="39">
        <v>131250</v>
      </c>
      <c r="M119" s="39">
        <v>128750</v>
      </c>
      <c r="N119" s="39">
        <v>125000</v>
      </c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1">
        <f t="shared" si="5"/>
        <v>3</v>
      </c>
      <c r="AB119" s="42">
        <f t="shared" si="6"/>
        <v>128333.34</v>
      </c>
      <c r="AC119" s="42">
        <f t="shared" si="7"/>
        <v>128333.34</v>
      </c>
      <c r="AD119" s="43">
        <f t="shared" si="8"/>
        <v>2.4512448191790841</v>
      </c>
    </row>
    <row r="120" spans="1:30" ht="13.8" x14ac:dyDescent="0.25">
      <c r="A120" s="31">
        <v>103</v>
      </c>
      <c r="B120" s="32" t="s">
        <v>271</v>
      </c>
      <c r="C120" s="44" t="s">
        <v>272</v>
      </c>
      <c r="D120" s="45" t="s">
        <v>67</v>
      </c>
      <c r="E120" s="35">
        <v>1</v>
      </c>
      <c r="F120" s="36"/>
      <c r="G120" s="35"/>
      <c r="H120" s="37"/>
      <c r="I120" s="37"/>
      <c r="J120" s="38">
        <v>1.0379</v>
      </c>
      <c r="K120" s="35"/>
      <c r="L120" s="39">
        <v>11506.666666666701</v>
      </c>
      <c r="M120" s="39">
        <v>11287.5</v>
      </c>
      <c r="N120" s="39">
        <v>10958.333333333299</v>
      </c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1">
        <f t="shared" si="5"/>
        <v>3</v>
      </c>
      <c r="AB120" s="42">
        <f t="shared" si="6"/>
        <v>11250.84</v>
      </c>
      <c r="AC120" s="42">
        <f t="shared" si="7"/>
        <v>11250.84</v>
      </c>
      <c r="AD120" s="43">
        <f t="shared" si="8"/>
        <v>2.4531452447711062</v>
      </c>
    </row>
    <row r="121" spans="1:30" ht="13.8" x14ac:dyDescent="0.25">
      <c r="A121" s="31">
        <v>104</v>
      </c>
      <c r="B121" s="32" t="s">
        <v>273</v>
      </c>
      <c r="C121" s="44" t="s">
        <v>274</v>
      </c>
      <c r="D121" s="45" t="s">
        <v>67</v>
      </c>
      <c r="E121" s="35">
        <v>1</v>
      </c>
      <c r="F121" s="36"/>
      <c r="G121" s="35"/>
      <c r="H121" s="37"/>
      <c r="I121" s="37"/>
      <c r="J121" s="38">
        <v>1.0379</v>
      </c>
      <c r="K121" s="35"/>
      <c r="L121" s="39">
        <v>39200</v>
      </c>
      <c r="M121" s="39">
        <v>38453.333333333299</v>
      </c>
      <c r="N121" s="39">
        <v>37333.333333333299</v>
      </c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1">
        <f t="shared" si="5"/>
        <v>3</v>
      </c>
      <c r="AB121" s="42">
        <f t="shared" si="6"/>
        <v>38328.89</v>
      </c>
      <c r="AC121" s="42">
        <f t="shared" si="7"/>
        <v>38328.89</v>
      </c>
      <c r="AD121" s="43">
        <f t="shared" si="8"/>
        <v>2.4512448754577036</v>
      </c>
    </row>
    <row r="122" spans="1:30" ht="13.8" x14ac:dyDescent="0.25">
      <c r="A122" s="31">
        <v>105</v>
      </c>
      <c r="B122" s="32" t="s">
        <v>275</v>
      </c>
      <c r="C122" s="44" t="s">
        <v>276</v>
      </c>
      <c r="D122" s="45" t="s">
        <v>67</v>
      </c>
      <c r="E122" s="35">
        <v>1</v>
      </c>
      <c r="F122" s="36"/>
      <c r="G122" s="35"/>
      <c r="H122" s="37"/>
      <c r="I122" s="37"/>
      <c r="J122" s="38">
        <v>1.0379</v>
      </c>
      <c r="K122" s="35"/>
      <c r="L122" s="39">
        <v>85750</v>
      </c>
      <c r="M122" s="39">
        <v>84116.666666666701</v>
      </c>
      <c r="N122" s="39">
        <v>81666.666666666701</v>
      </c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1">
        <f t="shared" si="5"/>
        <v>3</v>
      </c>
      <c r="AB122" s="42">
        <f t="shared" si="6"/>
        <v>83844.45</v>
      </c>
      <c r="AC122" s="42">
        <f t="shared" si="7"/>
        <v>83844.45</v>
      </c>
      <c r="AD122" s="43">
        <f t="shared" si="8"/>
        <v>2.4512447840963163</v>
      </c>
    </row>
    <row r="123" spans="1:30" ht="13.8" x14ac:dyDescent="0.25">
      <c r="A123" s="31">
        <v>106</v>
      </c>
      <c r="B123" s="32" t="s">
        <v>277</v>
      </c>
      <c r="C123" s="44" t="s">
        <v>278</v>
      </c>
      <c r="D123" s="45" t="s">
        <v>67</v>
      </c>
      <c r="E123" s="35">
        <v>1</v>
      </c>
      <c r="F123" s="36"/>
      <c r="G123" s="35"/>
      <c r="H123" s="37"/>
      <c r="I123" s="37"/>
      <c r="J123" s="38">
        <v>1.0379</v>
      </c>
      <c r="K123" s="35"/>
      <c r="L123" s="39">
        <v>49000</v>
      </c>
      <c r="M123" s="39">
        <v>48066.666666666701</v>
      </c>
      <c r="N123" s="39">
        <v>46666.666666666701</v>
      </c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1">
        <f t="shared" si="5"/>
        <v>3</v>
      </c>
      <c r="AB123" s="42">
        <f t="shared" si="6"/>
        <v>47911.12</v>
      </c>
      <c r="AC123" s="42">
        <f t="shared" si="7"/>
        <v>47911.12</v>
      </c>
      <c r="AD123" s="43">
        <f t="shared" si="8"/>
        <v>2.4512444917401006</v>
      </c>
    </row>
    <row r="124" spans="1:30" ht="13.8" x14ac:dyDescent="0.25">
      <c r="A124" s="31">
        <v>107</v>
      </c>
      <c r="B124" s="32" t="s">
        <v>279</v>
      </c>
      <c r="C124" s="44" t="s">
        <v>280</v>
      </c>
      <c r="D124" s="45" t="s">
        <v>67</v>
      </c>
      <c r="E124" s="35">
        <v>1</v>
      </c>
      <c r="F124" s="36"/>
      <c r="G124" s="35"/>
      <c r="H124" s="37"/>
      <c r="I124" s="37"/>
      <c r="J124" s="38">
        <v>1.0379</v>
      </c>
      <c r="K124" s="35"/>
      <c r="L124" s="39">
        <v>21919.166666666701</v>
      </c>
      <c r="M124" s="39">
        <v>21501.666666666701</v>
      </c>
      <c r="N124" s="39">
        <v>20875</v>
      </c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1">
        <f t="shared" si="5"/>
        <v>3</v>
      </c>
      <c r="AB124" s="42">
        <f t="shared" si="6"/>
        <v>21431.95</v>
      </c>
      <c r="AC124" s="42">
        <f t="shared" si="7"/>
        <v>21431.95</v>
      </c>
      <c r="AD124" s="43">
        <f t="shared" si="8"/>
        <v>2.4522426107132929</v>
      </c>
    </row>
    <row r="125" spans="1:30" ht="13.8" x14ac:dyDescent="0.25">
      <c r="A125" s="31">
        <v>108</v>
      </c>
      <c r="B125" s="32" t="s">
        <v>281</v>
      </c>
      <c r="C125" s="33" t="s">
        <v>282</v>
      </c>
      <c r="D125" s="34" t="s">
        <v>67</v>
      </c>
      <c r="E125" s="35">
        <v>1</v>
      </c>
      <c r="F125" s="36"/>
      <c r="G125" s="35"/>
      <c r="H125" s="37"/>
      <c r="I125" s="37"/>
      <c r="J125" s="38">
        <v>1.0379</v>
      </c>
      <c r="K125" s="35"/>
      <c r="L125" s="39">
        <v>20825</v>
      </c>
      <c r="M125" s="39">
        <v>20428.333333333299</v>
      </c>
      <c r="N125" s="39">
        <v>19833.333333333299</v>
      </c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1">
        <f t="shared" si="5"/>
        <v>3</v>
      </c>
      <c r="AB125" s="42">
        <f t="shared" si="6"/>
        <v>20362.23</v>
      </c>
      <c r="AC125" s="42">
        <f t="shared" si="7"/>
        <v>20362.23</v>
      </c>
      <c r="AD125" s="43">
        <f t="shared" si="8"/>
        <v>2.4512440102125019</v>
      </c>
    </row>
    <row r="126" spans="1:30" ht="13.8" x14ac:dyDescent="0.25">
      <c r="A126" s="31">
        <v>109</v>
      </c>
      <c r="B126" s="32" t="s">
        <v>283</v>
      </c>
      <c r="C126" s="33" t="s">
        <v>284</v>
      </c>
      <c r="D126" s="34" t="s">
        <v>67</v>
      </c>
      <c r="E126" s="35">
        <v>1</v>
      </c>
      <c r="F126" s="36"/>
      <c r="G126" s="35"/>
      <c r="H126" s="37"/>
      <c r="I126" s="37"/>
      <c r="J126" s="38">
        <v>1.0379</v>
      </c>
      <c r="K126" s="35"/>
      <c r="L126" s="39">
        <v>15400</v>
      </c>
      <c r="M126" s="39">
        <v>15106.666666666701</v>
      </c>
      <c r="N126" s="39">
        <v>14666.666666666701</v>
      </c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1">
        <f t="shared" si="5"/>
        <v>3</v>
      </c>
      <c r="AB126" s="42">
        <f t="shared" si="6"/>
        <v>15057.78</v>
      </c>
      <c r="AC126" s="42">
        <f t="shared" si="7"/>
        <v>15057.78</v>
      </c>
      <c r="AD126" s="43">
        <f t="shared" si="8"/>
        <v>2.4512445847624487</v>
      </c>
    </row>
    <row r="127" spans="1:30" ht="13.8" x14ac:dyDescent="0.25">
      <c r="A127" s="31">
        <v>110</v>
      </c>
      <c r="B127" s="32" t="s">
        <v>285</v>
      </c>
      <c r="C127" s="33" t="s">
        <v>286</v>
      </c>
      <c r="D127" s="34" t="s">
        <v>67</v>
      </c>
      <c r="E127" s="35">
        <v>1</v>
      </c>
      <c r="F127" s="36"/>
      <c r="G127" s="35"/>
      <c r="H127" s="37"/>
      <c r="I127" s="37"/>
      <c r="J127" s="38">
        <v>1.0379</v>
      </c>
      <c r="K127" s="35"/>
      <c r="L127" s="39">
        <v>11637.5</v>
      </c>
      <c r="M127" s="39">
        <v>11415.833333333299</v>
      </c>
      <c r="N127" s="39">
        <v>11083.333333333299</v>
      </c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1">
        <f t="shared" si="5"/>
        <v>3</v>
      </c>
      <c r="AB127" s="42">
        <f t="shared" si="6"/>
        <v>11378.89</v>
      </c>
      <c r="AC127" s="42">
        <f t="shared" si="7"/>
        <v>11378.89</v>
      </c>
      <c r="AD127" s="43">
        <f t="shared" si="8"/>
        <v>2.4512447071606247</v>
      </c>
    </row>
    <row r="128" spans="1:30" ht="27.6" x14ac:dyDescent="0.25">
      <c r="A128" s="31">
        <v>111</v>
      </c>
      <c r="B128" s="32" t="s">
        <v>287</v>
      </c>
      <c r="C128" s="44" t="s">
        <v>288</v>
      </c>
      <c r="D128" s="45" t="s">
        <v>67</v>
      </c>
      <c r="E128" s="35">
        <v>1</v>
      </c>
      <c r="F128" s="36"/>
      <c r="G128" s="35"/>
      <c r="H128" s="37"/>
      <c r="I128" s="37"/>
      <c r="J128" s="38">
        <v>1.0379</v>
      </c>
      <c r="K128" s="35"/>
      <c r="L128" s="39">
        <v>91000</v>
      </c>
      <c r="M128" s="39">
        <v>89266.666666666701</v>
      </c>
      <c r="N128" s="39">
        <v>86666.666666666701</v>
      </c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1">
        <f t="shared" si="5"/>
        <v>3</v>
      </c>
      <c r="AB128" s="42">
        <f t="shared" si="6"/>
        <v>88977.78</v>
      </c>
      <c r="AC128" s="42">
        <f t="shared" si="7"/>
        <v>88977.78</v>
      </c>
      <c r="AD128" s="43">
        <f t="shared" si="8"/>
        <v>2.4512448852965574</v>
      </c>
    </row>
    <row r="129" spans="1:30" ht="13.8" x14ac:dyDescent="0.25">
      <c r="A129" s="31">
        <v>112</v>
      </c>
      <c r="B129" s="32" t="s">
        <v>289</v>
      </c>
      <c r="C129" s="44" t="s">
        <v>290</v>
      </c>
      <c r="D129" s="45" t="s">
        <v>67</v>
      </c>
      <c r="E129" s="35">
        <v>1</v>
      </c>
      <c r="F129" s="36"/>
      <c r="G129" s="35"/>
      <c r="H129" s="37"/>
      <c r="I129" s="37"/>
      <c r="J129" s="38">
        <v>1.0379</v>
      </c>
      <c r="K129" s="35"/>
      <c r="L129" s="39">
        <v>117250</v>
      </c>
      <c r="M129" s="39">
        <v>115016.66666666701</v>
      </c>
      <c r="N129" s="39">
        <v>111666.66666666701</v>
      </c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1">
        <f t="shared" si="5"/>
        <v>3</v>
      </c>
      <c r="AB129" s="42">
        <f t="shared" si="6"/>
        <v>114644.45</v>
      </c>
      <c r="AC129" s="42">
        <f t="shared" si="7"/>
        <v>114644.45</v>
      </c>
      <c r="AD129" s="43">
        <f t="shared" si="8"/>
        <v>2.4512448277314576</v>
      </c>
    </row>
    <row r="130" spans="1:30" ht="13.8" x14ac:dyDescent="0.25">
      <c r="A130" s="31">
        <v>113</v>
      </c>
      <c r="B130" s="32" t="s">
        <v>291</v>
      </c>
      <c r="C130" s="44" t="s">
        <v>292</v>
      </c>
      <c r="D130" s="45" t="s">
        <v>67</v>
      </c>
      <c r="E130" s="35">
        <v>1</v>
      </c>
      <c r="F130" s="36"/>
      <c r="G130" s="35"/>
      <c r="H130" s="37"/>
      <c r="I130" s="37"/>
      <c r="J130" s="38">
        <v>1.0379</v>
      </c>
      <c r="K130" s="35"/>
      <c r="L130" s="39">
        <v>4725</v>
      </c>
      <c r="M130" s="39">
        <v>4635</v>
      </c>
      <c r="N130" s="39">
        <v>4500</v>
      </c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1">
        <f t="shared" si="5"/>
        <v>3</v>
      </c>
      <c r="AB130" s="42">
        <f t="shared" si="6"/>
        <v>4620</v>
      </c>
      <c r="AC130" s="42">
        <f t="shared" si="7"/>
        <v>4620</v>
      </c>
      <c r="AD130" s="43">
        <f t="shared" si="8"/>
        <v>2.4512449465164772</v>
      </c>
    </row>
    <row r="131" spans="1:30" ht="13.8" x14ac:dyDescent="0.25">
      <c r="A131" s="31">
        <v>114</v>
      </c>
      <c r="B131" s="32" t="s">
        <v>293</v>
      </c>
      <c r="C131" s="33" t="s">
        <v>294</v>
      </c>
      <c r="D131" s="34" t="s">
        <v>295</v>
      </c>
      <c r="E131" s="35">
        <v>1</v>
      </c>
      <c r="F131" s="36"/>
      <c r="G131" s="35"/>
      <c r="H131" s="37"/>
      <c r="I131" s="37"/>
      <c r="J131" s="38">
        <v>1.0379</v>
      </c>
      <c r="K131" s="35"/>
      <c r="L131" s="39">
        <v>8400</v>
      </c>
      <c r="M131" s="39">
        <v>8240</v>
      </c>
      <c r="N131" s="39">
        <v>8000</v>
      </c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1">
        <f t="shared" si="5"/>
        <v>3</v>
      </c>
      <c r="AB131" s="42">
        <f t="shared" si="6"/>
        <v>8213.34</v>
      </c>
      <c r="AC131" s="42">
        <f t="shared" si="7"/>
        <v>8213.34</v>
      </c>
      <c r="AD131" s="43">
        <f t="shared" si="8"/>
        <v>2.4512429568712202</v>
      </c>
    </row>
    <row r="132" spans="1:30" ht="13.8" x14ac:dyDescent="0.25">
      <c r="A132" s="31">
        <v>115</v>
      </c>
      <c r="B132" s="32" t="s">
        <v>296</v>
      </c>
      <c r="C132" s="33" t="s">
        <v>297</v>
      </c>
      <c r="D132" s="34" t="s">
        <v>295</v>
      </c>
      <c r="E132" s="35">
        <v>1</v>
      </c>
      <c r="F132" s="36"/>
      <c r="G132" s="35"/>
      <c r="H132" s="37"/>
      <c r="I132" s="37"/>
      <c r="J132" s="38">
        <v>1.0379</v>
      </c>
      <c r="K132" s="35"/>
      <c r="L132" s="39">
        <v>8741.6666666666697</v>
      </c>
      <c r="M132" s="39">
        <v>8575</v>
      </c>
      <c r="N132" s="39">
        <v>8325</v>
      </c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1">
        <f t="shared" si="5"/>
        <v>3</v>
      </c>
      <c r="AB132" s="42">
        <f t="shared" si="6"/>
        <v>8547.23</v>
      </c>
      <c r="AC132" s="42">
        <f t="shared" si="7"/>
        <v>8547.23</v>
      </c>
      <c r="AD132" s="43">
        <f t="shared" si="8"/>
        <v>2.4536326178418824</v>
      </c>
    </row>
    <row r="133" spans="1:30" ht="13.8" x14ac:dyDescent="0.25">
      <c r="A133" s="31">
        <v>116</v>
      </c>
      <c r="B133" s="32" t="s">
        <v>298</v>
      </c>
      <c r="C133" s="33" t="s">
        <v>299</v>
      </c>
      <c r="D133" s="34" t="s">
        <v>295</v>
      </c>
      <c r="E133" s="35">
        <v>1</v>
      </c>
      <c r="F133" s="36"/>
      <c r="G133" s="35"/>
      <c r="H133" s="37"/>
      <c r="I133" s="37"/>
      <c r="J133" s="38">
        <v>1.0379</v>
      </c>
      <c r="K133" s="35"/>
      <c r="L133" s="39">
        <v>8164.1666666666697</v>
      </c>
      <c r="M133" s="39">
        <v>8008.3333333333303</v>
      </c>
      <c r="N133" s="39">
        <v>7775</v>
      </c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1">
        <f t="shared" si="5"/>
        <v>3</v>
      </c>
      <c r="AB133" s="42">
        <f t="shared" si="6"/>
        <v>7982.5</v>
      </c>
      <c r="AC133" s="42">
        <f t="shared" si="7"/>
        <v>7982.5</v>
      </c>
      <c r="AD133" s="43">
        <f t="shared" si="8"/>
        <v>2.4536830019016032</v>
      </c>
    </row>
    <row r="134" spans="1:30" ht="13.8" x14ac:dyDescent="0.25">
      <c r="A134" s="31">
        <v>117</v>
      </c>
      <c r="B134" s="32" t="s">
        <v>300</v>
      </c>
      <c r="C134" s="33" t="s">
        <v>301</v>
      </c>
      <c r="D134" s="34" t="s">
        <v>295</v>
      </c>
      <c r="E134" s="35">
        <v>1</v>
      </c>
      <c r="F134" s="36"/>
      <c r="G134" s="35"/>
      <c r="H134" s="37"/>
      <c r="I134" s="37"/>
      <c r="J134" s="38">
        <v>1.0379</v>
      </c>
      <c r="K134" s="35"/>
      <c r="L134" s="39">
        <v>9117.5</v>
      </c>
      <c r="M134" s="39">
        <v>8944.1666666666697</v>
      </c>
      <c r="N134" s="39">
        <v>8683.3333333333303</v>
      </c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1">
        <f t="shared" si="5"/>
        <v>3</v>
      </c>
      <c r="AB134" s="42">
        <f t="shared" si="6"/>
        <v>8915</v>
      </c>
      <c r="AC134" s="42">
        <f t="shared" si="7"/>
        <v>8915</v>
      </c>
      <c r="AD134" s="43">
        <f t="shared" si="8"/>
        <v>2.4514629560873251</v>
      </c>
    </row>
    <row r="135" spans="1:30" ht="13.8" x14ac:dyDescent="0.25">
      <c r="A135" s="31">
        <v>118</v>
      </c>
      <c r="B135" s="32" t="s">
        <v>302</v>
      </c>
      <c r="C135" s="33" t="s">
        <v>303</v>
      </c>
      <c r="D135" s="34" t="s">
        <v>295</v>
      </c>
      <c r="E135" s="35">
        <v>1</v>
      </c>
      <c r="F135" s="36"/>
      <c r="G135" s="35"/>
      <c r="H135" s="37"/>
      <c r="I135" s="37"/>
      <c r="J135" s="38">
        <v>1.0379</v>
      </c>
      <c r="K135" s="35"/>
      <c r="L135" s="39">
        <v>8627.5</v>
      </c>
      <c r="M135" s="39">
        <v>8463.3333333333394</v>
      </c>
      <c r="N135" s="39">
        <v>8216.6666666666697</v>
      </c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1">
        <f t="shared" si="5"/>
        <v>3</v>
      </c>
      <c r="AB135" s="42">
        <f t="shared" si="6"/>
        <v>8435.84</v>
      </c>
      <c r="AC135" s="42">
        <f t="shared" si="7"/>
        <v>8435.84</v>
      </c>
      <c r="AD135" s="43">
        <f t="shared" si="8"/>
        <v>2.4513579719386738</v>
      </c>
    </row>
    <row r="136" spans="1:30" ht="13.8" x14ac:dyDescent="0.25">
      <c r="A136" s="31">
        <v>119</v>
      </c>
      <c r="B136" s="32" t="s">
        <v>304</v>
      </c>
      <c r="C136" s="33" t="s">
        <v>305</v>
      </c>
      <c r="D136" s="34" t="s">
        <v>67</v>
      </c>
      <c r="E136" s="35">
        <v>1</v>
      </c>
      <c r="F136" s="36"/>
      <c r="G136" s="35"/>
      <c r="H136" s="37"/>
      <c r="I136" s="37"/>
      <c r="J136" s="38">
        <v>1.0379</v>
      </c>
      <c r="K136" s="35"/>
      <c r="L136" s="39">
        <v>48562.5</v>
      </c>
      <c r="M136" s="39">
        <v>47637.5</v>
      </c>
      <c r="N136" s="39">
        <v>46250</v>
      </c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1">
        <f t="shared" si="5"/>
        <v>3</v>
      </c>
      <c r="AB136" s="42">
        <f t="shared" si="6"/>
        <v>47483.340000000004</v>
      </c>
      <c r="AC136" s="42">
        <f t="shared" si="7"/>
        <v>47483.340000000004</v>
      </c>
      <c r="AD136" s="43">
        <f t="shared" si="8"/>
        <v>2.4512446023613905</v>
      </c>
    </row>
    <row r="137" spans="1:30" ht="13.8" x14ac:dyDescent="0.25">
      <c r="A137" s="31">
        <v>120</v>
      </c>
      <c r="B137" s="32" t="s">
        <v>306</v>
      </c>
      <c r="C137" s="33" t="s">
        <v>307</v>
      </c>
      <c r="D137" s="34" t="s">
        <v>67</v>
      </c>
      <c r="E137" s="35">
        <v>1</v>
      </c>
      <c r="F137" s="36"/>
      <c r="G137" s="35"/>
      <c r="H137" s="37"/>
      <c r="I137" s="37"/>
      <c r="J137" s="38">
        <v>1.0379</v>
      </c>
      <c r="K137" s="35"/>
      <c r="L137" s="39">
        <v>7000</v>
      </c>
      <c r="M137" s="39">
        <v>6866.6666666666697</v>
      </c>
      <c r="N137" s="39">
        <v>6666.6666666666697</v>
      </c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1">
        <f t="shared" si="5"/>
        <v>3</v>
      </c>
      <c r="AB137" s="42">
        <f t="shared" si="6"/>
        <v>6844.45</v>
      </c>
      <c r="AC137" s="42">
        <f t="shared" si="7"/>
        <v>6844.45</v>
      </c>
      <c r="AD137" s="43">
        <f t="shared" si="8"/>
        <v>2.4512429568711998</v>
      </c>
    </row>
    <row r="138" spans="1:30" ht="13.8" x14ac:dyDescent="0.25">
      <c r="A138" s="31">
        <v>121</v>
      </c>
      <c r="B138" s="32" t="s">
        <v>308</v>
      </c>
      <c r="C138" s="33" t="s">
        <v>309</v>
      </c>
      <c r="D138" s="34" t="s">
        <v>67</v>
      </c>
      <c r="E138" s="35">
        <v>1</v>
      </c>
      <c r="F138" s="36"/>
      <c r="G138" s="35"/>
      <c r="H138" s="37"/>
      <c r="I138" s="37"/>
      <c r="J138" s="38">
        <v>1.0379</v>
      </c>
      <c r="K138" s="35"/>
      <c r="L138" s="39">
        <v>62825</v>
      </c>
      <c r="M138" s="39">
        <v>61628.333333333299</v>
      </c>
      <c r="N138" s="39">
        <v>59833.333333333299</v>
      </c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1">
        <f t="shared" si="5"/>
        <v>3</v>
      </c>
      <c r="AB138" s="42">
        <f t="shared" si="6"/>
        <v>61428.89</v>
      </c>
      <c r="AC138" s="42">
        <f t="shared" si="7"/>
        <v>61428.89</v>
      </c>
      <c r="AD138" s="43">
        <f t="shared" si="8"/>
        <v>2.4512449021789688</v>
      </c>
    </row>
    <row r="139" spans="1:30" ht="27.6" x14ac:dyDescent="0.25">
      <c r="A139" s="31">
        <v>122</v>
      </c>
      <c r="B139" s="32" t="s">
        <v>310</v>
      </c>
      <c r="C139" s="33" t="s">
        <v>311</v>
      </c>
      <c r="D139" s="34" t="s">
        <v>67</v>
      </c>
      <c r="E139" s="35">
        <v>1</v>
      </c>
      <c r="F139" s="36"/>
      <c r="G139" s="35"/>
      <c r="H139" s="37"/>
      <c r="I139" s="37"/>
      <c r="J139" s="38">
        <v>1.0379</v>
      </c>
      <c r="K139" s="35"/>
      <c r="L139" s="39">
        <v>2712.5</v>
      </c>
      <c r="M139" s="39">
        <v>2660.8333333333298</v>
      </c>
      <c r="N139" s="39">
        <v>2583.3333333333298</v>
      </c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1">
        <f t="shared" si="5"/>
        <v>3</v>
      </c>
      <c r="AB139" s="42">
        <f t="shared" si="6"/>
        <v>2652.23</v>
      </c>
      <c r="AC139" s="42">
        <f t="shared" si="7"/>
        <v>2652.23</v>
      </c>
      <c r="AD139" s="43">
        <f t="shared" si="8"/>
        <v>2.4512377581360156</v>
      </c>
    </row>
    <row r="140" spans="1:30" ht="13.8" x14ac:dyDescent="0.25">
      <c r="A140" s="31">
        <v>123</v>
      </c>
      <c r="B140" s="32" t="s">
        <v>312</v>
      </c>
      <c r="C140" s="33" t="s">
        <v>313</v>
      </c>
      <c r="D140" s="34" t="s">
        <v>67</v>
      </c>
      <c r="E140" s="35">
        <v>1</v>
      </c>
      <c r="F140" s="36"/>
      <c r="G140" s="35"/>
      <c r="H140" s="37"/>
      <c r="I140" s="37"/>
      <c r="J140" s="38">
        <v>1.0379</v>
      </c>
      <c r="K140" s="35"/>
      <c r="L140" s="39">
        <v>96.6666666666667</v>
      </c>
      <c r="M140" s="39">
        <v>94.1666666666667</v>
      </c>
      <c r="N140" s="39">
        <v>91.6666666666667</v>
      </c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1">
        <f t="shared" si="5"/>
        <v>3</v>
      </c>
      <c r="AB140" s="42">
        <f t="shared" si="6"/>
        <v>94.17</v>
      </c>
      <c r="AC140" s="42">
        <f t="shared" si="7"/>
        <v>94.17</v>
      </c>
      <c r="AD140" s="43">
        <f t="shared" si="8"/>
        <v>2.6547732823616865</v>
      </c>
    </row>
    <row r="141" spans="1:30" ht="13.8" x14ac:dyDescent="0.25">
      <c r="A141" s="31">
        <v>124</v>
      </c>
      <c r="B141" s="32" t="s">
        <v>314</v>
      </c>
      <c r="C141" s="33" t="s">
        <v>315</v>
      </c>
      <c r="D141" s="34" t="s">
        <v>67</v>
      </c>
      <c r="E141" s="35">
        <v>1</v>
      </c>
      <c r="F141" s="36"/>
      <c r="G141" s="35"/>
      <c r="H141" s="37"/>
      <c r="I141" s="37"/>
      <c r="J141" s="38">
        <v>1.0379</v>
      </c>
      <c r="K141" s="35"/>
      <c r="L141" s="39">
        <v>63.3333333333333</v>
      </c>
      <c r="M141" s="39">
        <v>61.6666666666667</v>
      </c>
      <c r="N141" s="39">
        <v>60</v>
      </c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1">
        <f t="shared" si="5"/>
        <v>3</v>
      </c>
      <c r="AB141" s="42">
        <f t="shared" si="6"/>
        <v>61.67</v>
      </c>
      <c r="AC141" s="42">
        <f t="shared" si="7"/>
        <v>61.67</v>
      </c>
      <c r="AD141" s="43">
        <f t="shared" si="8"/>
        <v>2.7025566185611321</v>
      </c>
    </row>
    <row r="142" spans="1:30" ht="13.8" x14ac:dyDescent="0.25">
      <c r="A142" s="31">
        <v>125</v>
      </c>
      <c r="B142" s="32" t="s">
        <v>316</v>
      </c>
      <c r="C142" s="33" t="s">
        <v>317</v>
      </c>
      <c r="D142" s="34" t="s">
        <v>67</v>
      </c>
      <c r="E142" s="35">
        <v>1</v>
      </c>
      <c r="F142" s="36"/>
      <c r="G142" s="35"/>
      <c r="H142" s="37"/>
      <c r="I142" s="37"/>
      <c r="J142" s="38">
        <v>1.0379</v>
      </c>
      <c r="K142" s="35"/>
      <c r="L142" s="39">
        <v>75</v>
      </c>
      <c r="M142" s="39">
        <v>74.1666666666667</v>
      </c>
      <c r="N142" s="39">
        <v>71.6666666666667</v>
      </c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1">
        <f t="shared" si="5"/>
        <v>3</v>
      </c>
      <c r="AB142" s="42">
        <f t="shared" si="6"/>
        <v>73.62</v>
      </c>
      <c r="AC142" s="42">
        <f t="shared" si="7"/>
        <v>73.62</v>
      </c>
      <c r="AD142" s="43">
        <f t="shared" si="8"/>
        <v>2.3563184816921541</v>
      </c>
    </row>
    <row r="143" spans="1:30" ht="13.8" x14ac:dyDescent="0.25">
      <c r="A143" s="31">
        <v>126</v>
      </c>
      <c r="B143" s="32" t="s">
        <v>318</v>
      </c>
      <c r="C143" s="44" t="s">
        <v>319</v>
      </c>
      <c r="D143" s="45" t="s">
        <v>67</v>
      </c>
      <c r="E143" s="35">
        <v>1</v>
      </c>
      <c r="F143" s="36"/>
      <c r="G143" s="35"/>
      <c r="H143" s="37"/>
      <c r="I143" s="37"/>
      <c r="J143" s="38">
        <v>1.0379</v>
      </c>
      <c r="K143" s="35"/>
      <c r="L143" s="39">
        <v>49870.833333333299</v>
      </c>
      <c r="M143" s="39">
        <v>48920.833333333299</v>
      </c>
      <c r="N143" s="39">
        <v>47495.833333333299</v>
      </c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1">
        <f t="shared" si="5"/>
        <v>3</v>
      </c>
      <c r="AB143" s="42">
        <f t="shared" si="6"/>
        <v>48762.5</v>
      </c>
      <c r="AC143" s="42">
        <f t="shared" si="7"/>
        <v>48762.5</v>
      </c>
      <c r="AD143" s="43">
        <f t="shared" si="8"/>
        <v>2.4514544009253054</v>
      </c>
    </row>
    <row r="144" spans="1:30" ht="13.8" x14ac:dyDescent="0.25">
      <c r="A144" s="31">
        <v>127</v>
      </c>
      <c r="B144" s="32" t="s">
        <v>320</v>
      </c>
      <c r="C144" s="44" t="s">
        <v>321</v>
      </c>
      <c r="D144" s="45" t="s">
        <v>67</v>
      </c>
      <c r="E144" s="35">
        <v>1</v>
      </c>
      <c r="F144" s="36"/>
      <c r="G144" s="35"/>
      <c r="H144" s="37"/>
      <c r="I144" s="37"/>
      <c r="J144" s="38">
        <v>1.0379</v>
      </c>
      <c r="K144" s="35"/>
      <c r="L144" s="39">
        <v>42350</v>
      </c>
      <c r="M144" s="39">
        <v>41140</v>
      </c>
      <c r="N144" s="39">
        <v>40333.333333333299</v>
      </c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1">
        <f t="shared" si="5"/>
        <v>3</v>
      </c>
      <c r="AB144" s="42">
        <f t="shared" si="6"/>
        <v>41274.450000000004</v>
      </c>
      <c r="AC144" s="42">
        <f t="shared" si="7"/>
        <v>41274.450000000004</v>
      </c>
      <c r="AD144" s="43">
        <f t="shared" si="8"/>
        <v>2.4592291267297988</v>
      </c>
    </row>
    <row r="145" spans="1:30" ht="13.8" x14ac:dyDescent="0.25">
      <c r="A145" s="31">
        <v>128</v>
      </c>
      <c r="B145" s="32" t="s">
        <v>322</v>
      </c>
      <c r="C145" s="44" t="s">
        <v>323</v>
      </c>
      <c r="D145" s="45" t="s">
        <v>67</v>
      </c>
      <c r="E145" s="35">
        <v>1</v>
      </c>
      <c r="F145" s="36"/>
      <c r="G145" s="35"/>
      <c r="H145" s="37"/>
      <c r="I145" s="37"/>
      <c r="J145" s="38">
        <v>1.0379</v>
      </c>
      <c r="K145" s="35"/>
      <c r="L145" s="39">
        <v>49870.833333333299</v>
      </c>
      <c r="M145" s="39">
        <v>48445.833333333299</v>
      </c>
      <c r="N145" s="39">
        <v>47495.833333333299</v>
      </c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1">
        <f t="shared" si="5"/>
        <v>3</v>
      </c>
      <c r="AB145" s="42">
        <f t="shared" si="6"/>
        <v>48604.17</v>
      </c>
      <c r="AC145" s="42">
        <f t="shared" si="7"/>
        <v>48604.17</v>
      </c>
      <c r="AD145" s="43">
        <f t="shared" si="8"/>
        <v>2.4594401102851919</v>
      </c>
    </row>
    <row r="146" spans="1:30" ht="13.8" x14ac:dyDescent="0.25">
      <c r="A146" s="31">
        <v>129</v>
      </c>
      <c r="B146" s="32" t="s">
        <v>324</v>
      </c>
      <c r="C146" s="33" t="s">
        <v>325</v>
      </c>
      <c r="D146" s="34" t="s">
        <v>67</v>
      </c>
      <c r="E146" s="35">
        <v>1</v>
      </c>
      <c r="F146" s="36"/>
      <c r="G146" s="35"/>
      <c r="H146" s="37"/>
      <c r="I146" s="37"/>
      <c r="J146" s="38">
        <v>1.0379</v>
      </c>
      <c r="K146" s="35"/>
      <c r="L146" s="39">
        <v>875</v>
      </c>
      <c r="M146" s="39">
        <v>850</v>
      </c>
      <c r="N146" s="39">
        <v>833.33333333333303</v>
      </c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1">
        <f t="shared" ref="AA146:AA209" si="9">COUNTIF(K146:Z146,"&gt;0")</f>
        <v>3</v>
      </c>
      <c r="AB146" s="42">
        <f t="shared" ref="AB146:AB209" si="10">CEILING(SUM(K146:Z146)/COUNTIF(K146:Z146,"&gt;0"),0.01)</f>
        <v>852.78</v>
      </c>
      <c r="AC146" s="42">
        <f t="shared" ref="AC146:AC209" si="11">AB146*E146</f>
        <v>852.78</v>
      </c>
      <c r="AD146" s="43">
        <f t="shared" ref="AD146:AD209" si="12">STDEV(K146:Z146)/AB146*100</f>
        <v>2.4592230493441063</v>
      </c>
    </row>
    <row r="147" spans="1:30" ht="13.8" x14ac:dyDescent="0.25">
      <c r="A147" s="31">
        <v>130</v>
      </c>
      <c r="B147" s="32" t="s">
        <v>326</v>
      </c>
      <c r="C147" s="33" t="s">
        <v>327</v>
      </c>
      <c r="D147" s="34" t="s">
        <v>67</v>
      </c>
      <c r="E147" s="35">
        <v>1</v>
      </c>
      <c r="F147" s="36"/>
      <c r="G147" s="35"/>
      <c r="H147" s="37"/>
      <c r="I147" s="37"/>
      <c r="J147" s="38">
        <v>1.0379</v>
      </c>
      <c r="K147" s="35"/>
      <c r="L147" s="39">
        <v>3517.5</v>
      </c>
      <c r="M147" s="39">
        <v>3416.6666666666702</v>
      </c>
      <c r="N147" s="39">
        <v>3350</v>
      </c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1">
        <f t="shared" si="9"/>
        <v>3</v>
      </c>
      <c r="AB147" s="42">
        <f t="shared" si="10"/>
        <v>3428.06</v>
      </c>
      <c r="AC147" s="42">
        <f t="shared" si="11"/>
        <v>3428.06</v>
      </c>
      <c r="AD147" s="43">
        <f t="shared" si="12"/>
        <v>2.4599562661194003</v>
      </c>
    </row>
    <row r="148" spans="1:30" ht="13.8" x14ac:dyDescent="0.25">
      <c r="A148" s="31">
        <v>131</v>
      </c>
      <c r="B148" s="32" t="s">
        <v>328</v>
      </c>
      <c r="C148" s="33" t="s">
        <v>329</v>
      </c>
      <c r="D148" s="34" t="s">
        <v>67</v>
      </c>
      <c r="E148" s="35">
        <v>1</v>
      </c>
      <c r="F148" s="36"/>
      <c r="G148" s="35"/>
      <c r="H148" s="37"/>
      <c r="I148" s="37"/>
      <c r="J148" s="38">
        <v>1.0379</v>
      </c>
      <c r="K148" s="35"/>
      <c r="L148" s="39">
        <v>4454.1666666666697</v>
      </c>
      <c r="M148" s="39">
        <v>4326.6666666666697</v>
      </c>
      <c r="N148" s="39">
        <v>4241.6666666666697</v>
      </c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1">
        <f t="shared" si="9"/>
        <v>3</v>
      </c>
      <c r="AB148" s="42">
        <f t="shared" si="10"/>
        <v>4340.84</v>
      </c>
      <c r="AC148" s="42">
        <f t="shared" si="11"/>
        <v>4340.84</v>
      </c>
      <c r="AD148" s="43">
        <f t="shared" si="12"/>
        <v>2.463946789861001</v>
      </c>
    </row>
    <row r="149" spans="1:30" ht="13.8" x14ac:dyDescent="0.25">
      <c r="A149" s="31">
        <v>132</v>
      </c>
      <c r="B149" s="32" t="s">
        <v>330</v>
      </c>
      <c r="C149" s="33" t="s">
        <v>331</v>
      </c>
      <c r="D149" s="34" t="s">
        <v>67</v>
      </c>
      <c r="E149" s="35">
        <v>1</v>
      </c>
      <c r="F149" s="36"/>
      <c r="G149" s="35"/>
      <c r="H149" s="37"/>
      <c r="I149" s="37"/>
      <c r="J149" s="38">
        <v>1.0379</v>
      </c>
      <c r="K149" s="35"/>
      <c r="L149" s="39">
        <v>971.66666666666697</v>
      </c>
      <c r="M149" s="39">
        <v>943.33333333333303</v>
      </c>
      <c r="N149" s="39">
        <v>925</v>
      </c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1">
        <f t="shared" si="9"/>
        <v>3</v>
      </c>
      <c r="AB149" s="42">
        <f t="shared" si="10"/>
        <v>946.67000000000007</v>
      </c>
      <c r="AC149" s="42">
        <f t="shared" si="11"/>
        <v>946.67000000000007</v>
      </c>
      <c r="AD149" s="43">
        <f t="shared" si="12"/>
        <v>2.4835715331400228</v>
      </c>
    </row>
    <row r="150" spans="1:30" ht="13.8" x14ac:dyDescent="0.25">
      <c r="A150" s="31">
        <v>133</v>
      </c>
      <c r="B150" s="32" t="s">
        <v>332</v>
      </c>
      <c r="C150" s="44" t="s">
        <v>333</v>
      </c>
      <c r="D150" s="45" t="s">
        <v>67</v>
      </c>
      <c r="E150" s="35">
        <v>1</v>
      </c>
      <c r="F150" s="36"/>
      <c r="G150" s="35"/>
      <c r="H150" s="37"/>
      <c r="I150" s="37"/>
      <c r="J150" s="38">
        <v>1.0379</v>
      </c>
      <c r="K150" s="35"/>
      <c r="L150" s="39">
        <v>355</v>
      </c>
      <c r="M150" s="39">
        <v>345</v>
      </c>
      <c r="N150" s="39">
        <v>338.33333333333297</v>
      </c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1">
        <f t="shared" si="9"/>
        <v>3</v>
      </c>
      <c r="AB150" s="42">
        <f t="shared" si="10"/>
        <v>346.12</v>
      </c>
      <c r="AC150" s="42">
        <f t="shared" si="11"/>
        <v>346.12</v>
      </c>
      <c r="AD150" s="43">
        <f t="shared" si="12"/>
        <v>2.4236406240837791</v>
      </c>
    </row>
    <row r="151" spans="1:30" ht="13.8" x14ac:dyDescent="0.25">
      <c r="A151" s="31">
        <v>134</v>
      </c>
      <c r="B151" s="32" t="s">
        <v>334</v>
      </c>
      <c r="C151" s="44" t="s">
        <v>335</v>
      </c>
      <c r="D151" s="45" t="s">
        <v>67</v>
      </c>
      <c r="E151" s="35">
        <v>1</v>
      </c>
      <c r="F151" s="36"/>
      <c r="G151" s="35"/>
      <c r="H151" s="37"/>
      <c r="I151" s="37"/>
      <c r="J151" s="38">
        <v>1.0379</v>
      </c>
      <c r="K151" s="35"/>
      <c r="L151" s="39">
        <v>430</v>
      </c>
      <c r="M151" s="39">
        <v>417.5</v>
      </c>
      <c r="N151" s="39">
        <v>409.16666666666703</v>
      </c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1">
        <f t="shared" si="9"/>
        <v>3</v>
      </c>
      <c r="AB151" s="42">
        <f t="shared" si="10"/>
        <v>418.89</v>
      </c>
      <c r="AC151" s="42">
        <f t="shared" si="11"/>
        <v>418.89</v>
      </c>
      <c r="AD151" s="43">
        <f t="shared" si="12"/>
        <v>2.5032541144687377</v>
      </c>
    </row>
    <row r="152" spans="1:30" ht="13.8" x14ac:dyDescent="0.25">
      <c r="A152" s="31">
        <v>135</v>
      </c>
      <c r="B152" s="32" t="s">
        <v>336</v>
      </c>
      <c r="C152" s="44" t="s">
        <v>337</v>
      </c>
      <c r="D152" s="45" t="s">
        <v>67</v>
      </c>
      <c r="E152" s="35">
        <v>1</v>
      </c>
      <c r="F152" s="36"/>
      <c r="G152" s="35"/>
      <c r="H152" s="37"/>
      <c r="I152" s="37"/>
      <c r="J152" s="38">
        <v>1.0379</v>
      </c>
      <c r="K152" s="35"/>
      <c r="L152" s="39">
        <v>28350</v>
      </c>
      <c r="M152" s="39">
        <v>27540</v>
      </c>
      <c r="N152" s="39">
        <v>27000</v>
      </c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1">
        <f t="shared" si="9"/>
        <v>3</v>
      </c>
      <c r="AB152" s="42">
        <f t="shared" si="10"/>
        <v>27630</v>
      </c>
      <c r="AC152" s="42">
        <f t="shared" si="11"/>
        <v>27630</v>
      </c>
      <c r="AD152" s="43">
        <f t="shared" si="12"/>
        <v>2.4592294577429152</v>
      </c>
    </row>
    <row r="153" spans="1:30" ht="13.8" x14ac:dyDescent="0.25">
      <c r="A153" s="31">
        <v>136</v>
      </c>
      <c r="B153" s="32" t="s">
        <v>338</v>
      </c>
      <c r="C153" s="33" t="s">
        <v>339</v>
      </c>
      <c r="D153" s="34" t="s">
        <v>67</v>
      </c>
      <c r="E153" s="35">
        <v>1</v>
      </c>
      <c r="F153" s="36"/>
      <c r="G153" s="35"/>
      <c r="H153" s="37"/>
      <c r="I153" s="37"/>
      <c r="J153" s="38">
        <v>1.0379</v>
      </c>
      <c r="K153" s="35"/>
      <c r="L153" s="39">
        <v>13825</v>
      </c>
      <c r="M153" s="39">
        <v>13430</v>
      </c>
      <c r="N153" s="39">
        <v>13166.666666666701</v>
      </c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1">
        <f t="shared" si="9"/>
        <v>3</v>
      </c>
      <c r="AB153" s="42">
        <f t="shared" si="10"/>
        <v>13473.89</v>
      </c>
      <c r="AC153" s="42">
        <f t="shared" si="11"/>
        <v>13473.89</v>
      </c>
      <c r="AD153" s="43">
        <f t="shared" si="12"/>
        <v>2.459229254944856</v>
      </c>
    </row>
    <row r="154" spans="1:30" ht="13.8" x14ac:dyDescent="0.25">
      <c r="A154" s="31">
        <v>137</v>
      </c>
      <c r="B154" s="32" t="s">
        <v>340</v>
      </c>
      <c r="C154" s="44" t="s">
        <v>341</v>
      </c>
      <c r="D154" s="45" t="s">
        <v>67</v>
      </c>
      <c r="E154" s="35">
        <v>1</v>
      </c>
      <c r="F154" s="36"/>
      <c r="G154" s="35"/>
      <c r="H154" s="37"/>
      <c r="I154" s="37"/>
      <c r="J154" s="38">
        <v>1.0379</v>
      </c>
      <c r="K154" s="35"/>
      <c r="L154" s="39">
        <v>30100</v>
      </c>
      <c r="M154" s="39">
        <v>29240</v>
      </c>
      <c r="N154" s="39">
        <v>28666.666666666701</v>
      </c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1">
        <f t="shared" si="9"/>
        <v>3</v>
      </c>
      <c r="AB154" s="42">
        <f t="shared" si="10"/>
        <v>29335.56</v>
      </c>
      <c r="AC154" s="42">
        <f t="shared" si="11"/>
        <v>29335.56</v>
      </c>
      <c r="AD154" s="43">
        <f t="shared" si="12"/>
        <v>2.45922908516062</v>
      </c>
    </row>
    <row r="155" spans="1:30" ht="27.6" x14ac:dyDescent="0.25">
      <c r="A155" s="31">
        <v>138</v>
      </c>
      <c r="B155" s="32" t="s">
        <v>342</v>
      </c>
      <c r="C155" s="44" t="s">
        <v>343</v>
      </c>
      <c r="D155" s="45" t="s">
        <v>67</v>
      </c>
      <c r="E155" s="35">
        <v>1</v>
      </c>
      <c r="F155" s="36"/>
      <c r="G155" s="35"/>
      <c r="H155" s="37"/>
      <c r="I155" s="37"/>
      <c r="J155" s="38">
        <v>1.0379</v>
      </c>
      <c r="K155" s="35"/>
      <c r="L155" s="39">
        <v>7367.5</v>
      </c>
      <c r="M155" s="39">
        <v>7156.6666666666697</v>
      </c>
      <c r="N155" s="39">
        <v>7016.6666666666697</v>
      </c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1">
        <f t="shared" si="9"/>
        <v>3</v>
      </c>
      <c r="AB155" s="42">
        <f t="shared" si="10"/>
        <v>7180.28</v>
      </c>
      <c r="AC155" s="42">
        <f t="shared" si="11"/>
        <v>7180.28</v>
      </c>
      <c r="AD155" s="43">
        <f t="shared" si="12"/>
        <v>2.4595756398691644</v>
      </c>
    </row>
    <row r="156" spans="1:30" ht="13.8" x14ac:dyDescent="0.25">
      <c r="A156" s="31">
        <v>139</v>
      </c>
      <c r="B156" s="32" t="s">
        <v>344</v>
      </c>
      <c r="C156" s="44" t="s">
        <v>345</v>
      </c>
      <c r="D156" s="45" t="s">
        <v>67</v>
      </c>
      <c r="E156" s="35">
        <v>1</v>
      </c>
      <c r="F156" s="36"/>
      <c r="G156" s="35"/>
      <c r="H156" s="37"/>
      <c r="I156" s="37"/>
      <c r="J156" s="38">
        <v>1.0379</v>
      </c>
      <c r="K156" s="35"/>
      <c r="L156" s="39">
        <v>20300</v>
      </c>
      <c r="M156" s="39">
        <v>19720</v>
      </c>
      <c r="N156" s="39">
        <v>19333.333333333299</v>
      </c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1">
        <f t="shared" si="9"/>
        <v>3</v>
      </c>
      <c r="AB156" s="42">
        <f t="shared" si="10"/>
        <v>19784.45</v>
      </c>
      <c r="AC156" s="42">
        <f t="shared" si="11"/>
        <v>19784.45</v>
      </c>
      <c r="AD156" s="43">
        <f t="shared" si="12"/>
        <v>2.4592287671811706</v>
      </c>
    </row>
    <row r="157" spans="1:30" ht="13.8" x14ac:dyDescent="0.25">
      <c r="A157" s="31">
        <v>140</v>
      </c>
      <c r="B157" s="32" t="s">
        <v>346</v>
      </c>
      <c r="C157" s="33" t="s">
        <v>347</v>
      </c>
      <c r="D157" s="34" t="s">
        <v>67</v>
      </c>
      <c r="E157" s="35">
        <v>1</v>
      </c>
      <c r="F157" s="36"/>
      <c r="G157" s="35"/>
      <c r="H157" s="37"/>
      <c r="I157" s="37"/>
      <c r="J157" s="38">
        <v>1.0379</v>
      </c>
      <c r="K157" s="35"/>
      <c r="L157" s="39">
        <v>875</v>
      </c>
      <c r="M157" s="39">
        <v>850</v>
      </c>
      <c r="N157" s="39">
        <v>833.33333333333303</v>
      </c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1">
        <f t="shared" si="9"/>
        <v>3</v>
      </c>
      <c r="AB157" s="42">
        <f t="shared" si="10"/>
        <v>852.78</v>
      </c>
      <c r="AC157" s="42">
        <f t="shared" si="11"/>
        <v>852.78</v>
      </c>
      <c r="AD157" s="43">
        <f t="shared" si="12"/>
        <v>2.4592230493441063</v>
      </c>
    </row>
    <row r="158" spans="1:30" ht="13.8" x14ac:dyDescent="0.25">
      <c r="A158" s="31">
        <v>141</v>
      </c>
      <c r="B158" s="32" t="s">
        <v>348</v>
      </c>
      <c r="C158" s="33" t="s">
        <v>349</v>
      </c>
      <c r="D158" s="34" t="s">
        <v>67</v>
      </c>
      <c r="E158" s="35">
        <v>1</v>
      </c>
      <c r="F158" s="36"/>
      <c r="G158" s="35"/>
      <c r="H158" s="37"/>
      <c r="I158" s="37"/>
      <c r="J158" s="38">
        <v>1.0379</v>
      </c>
      <c r="K158" s="35"/>
      <c r="L158" s="39">
        <v>17491.666666666701</v>
      </c>
      <c r="M158" s="39">
        <v>16991.666666666701</v>
      </c>
      <c r="N158" s="39">
        <v>16658.333333333299</v>
      </c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1">
        <f t="shared" si="9"/>
        <v>3</v>
      </c>
      <c r="AB158" s="42">
        <f t="shared" si="10"/>
        <v>17047.23</v>
      </c>
      <c r="AC158" s="42">
        <f t="shared" si="11"/>
        <v>17047.23</v>
      </c>
      <c r="AD158" s="43">
        <f t="shared" si="12"/>
        <v>2.4604305004623162</v>
      </c>
    </row>
    <row r="159" spans="1:30" ht="13.8" x14ac:dyDescent="0.25">
      <c r="A159" s="31">
        <v>142</v>
      </c>
      <c r="B159" s="32" t="s">
        <v>350</v>
      </c>
      <c r="C159" s="33" t="s">
        <v>351</v>
      </c>
      <c r="D159" s="34" t="s">
        <v>67</v>
      </c>
      <c r="E159" s="35">
        <v>1</v>
      </c>
      <c r="F159" s="36"/>
      <c r="G159" s="35"/>
      <c r="H159" s="37"/>
      <c r="I159" s="37"/>
      <c r="J159" s="38">
        <v>1.0379</v>
      </c>
      <c r="K159" s="35"/>
      <c r="L159" s="39">
        <v>8741.6666666666697</v>
      </c>
      <c r="M159" s="39">
        <v>8491.6666666666697</v>
      </c>
      <c r="N159" s="39">
        <v>8325</v>
      </c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1">
        <f t="shared" si="9"/>
        <v>3</v>
      </c>
      <c r="AB159" s="42">
        <f t="shared" si="10"/>
        <v>8519.4500000000007</v>
      </c>
      <c r="AC159" s="42">
        <f t="shared" si="11"/>
        <v>8519.4500000000007</v>
      </c>
      <c r="AD159" s="43">
        <f t="shared" si="12"/>
        <v>2.4616333589840504</v>
      </c>
    </row>
    <row r="160" spans="1:30" ht="13.8" x14ac:dyDescent="0.25">
      <c r="A160" s="31">
        <v>143</v>
      </c>
      <c r="B160" s="32" t="s">
        <v>352</v>
      </c>
      <c r="C160" s="44" t="s">
        <v>353</v>
      </c>
      <c r="D160" s="45" t="s">
        <v>67</v>
      </c>
      <c r="E160" s="35">
        <v>1</v>
      </c>
      <c r="F160" s="36"/>
      <c r="G160" s="35"/>
      <c r="H160" s="37"/>
      <c r="I160" s="37"/>
      <c r="J160" s="38">
        <v>1.0379</v>
      </c>
      <c r="K160" s="35"/>
      <c r="L160" s="39">
        <v>21787.5</v>
      </c>
      <c r="M160" s="39">
        <v>21165</v>
      </c>
      <c r="N160" s="39">
        <v>20750</v>
      </c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1">
        <f t="shared" si="9"/>
        <v>3</v>
      </c>
      <c r="AB160" s="42">
        <f t="shared" si="10"/>
        <v>21234.170000000002</v>
      </c>
      <c r="AC160" s="42">
        <f t="shared" si="11"/>
        <v>21234.170000000002</v>
      </c>
      <c r="AD160" s="43">
        <f t="shared" si="12"/>
        <v>2.4592290716938474</v>
      </c>
    </row>
    <row r="161" spans="1:30" ht="13.8" x14ac:dyDescent="0.25">
      <c r="A161" s="31">
        <v>144</v>
      </c>
      <c r="B161" s="32" t="s">
        <v>354</v>
      </c>
      <c r="C161" s="44" t="s">
        <v>355</v>
      </c>
      <c r="D161" s="45" t="s">
        <v>67</v>
      </c>
      <c r="E161" s="35">
        <v>1</v>
      </c>
      <c r="F161" s="36"/>
      <c r="G161" s="35"/>
      <c r="H161" s="37"/>
      <c r="I161" s="37"/>
      <c r="J161" s="38">
        <v>1.0379</v>
      </c>
      <c r="K161" s="35"/>
      <c r="L161" s="39">
        <v>8094.1666666666697</v>
      </c>
      <c r="M161" s="39">
        <v>7862.5</v>
      </c>
      <c r="N161" s="39">
        <v>7708.3333333333303</v>
      </c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1">
        <f t="shared" si="9"/>
        <v>3</v>
      </c>
      <c r="AB161" s="42">
        <f t="shared" si="10"/>
        <v>7888.34</v>
      </c>
      <c r="AC161" s="42">
        <f t="shared" si="11"/>
        <v>7888.34</v>
      </c>
      <c r="AD161" s="43">
        <f t="shared" si="12"/>
        <v>2.461982880800293</v>
      </c>
    </row>
    <row r="162" spans="1:30" ht="13.8" x14ac:dyDescent="0.25">
      <c r="A162" s="31">
        <v>145</v>
      </c>
      <c r="B162" s="32" t="s">
        <v>354</v>
      </c>
      <c r="C162" s="44" t="s">
        <v>356</v>
      </c>
      <c r="D162" s="45" t="s">
        <v>67</v>
      </c>
      <c r="E162" s="35">
        <v>1</v>
      </c>
      <c r="F162" s="36"/>
      <c r="G162" s="35"/>
      <c r="H162" s="37"/>
      <c r="I162" s="37"/>
      <c r="J162" s="38">
        <v>1.0379</v>
      </c>
      <c r="K162" s="35"/>
      <c r="L162" s="39">
        <v>24587.5</v>
      </c>
      <c r="M162" s="39">
        <v>23885</v>
      </c>
      <c r="N162" s="39">
        <v>23416.666666666701</v>
      </c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1">
        <f t="shared" si="9"/>
        <v>3</v>
      </c>
      <c r="AB162" s="42">
        <f t="shared" si="10"/>
        <v>23963.06</v>
      </c>
      <c r="AC162" s="42">
        <f t="shared" si="11"/>
        <v>23963.06</v>
      </c>
      <c r="AD162" s="43">
        <f t="shared" si="12"/>
        <v>2.4592290016279499</v>
      </c>
    </row>
    <row r="163" spans="1:30" ht="27.6" x14ac:dyDescent="0.25">
      <c r="A163" s="31">
        <v>146</v>
      </c>
      <c r="B163" s="32" t="s">
        <v>357</v>
      </c>
      <c r="C163" s="33" t="s">
        <v>358</v>
      </c>
      <c r="D163" s="34" t="s">
        <v>67</v>
      </c>
      <c r="E163" s="35">
        <v>1</v>
      </c>
      <c r="F163" s="36"/>
      <c r="G163" s="35"/>
      <c r="H163" s="37"/>
      <c r="I163" s="37"/>
      <c r="J163" s="38">
        <v>1.0379</v>
      </c>
      <c r="K163" s="35"/>
      <c r="L163" s="39">
        <v>13037.5</v>
      </c>
      <c r="M163" s="39">
        <v>12665</v>
      </c>
      <c r="N163" s="39">
        <v>12416.666666666701</v>
      </c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1">
        <f t="shared" si="9"/>
        <v>3</v>
      </c>
      <c r="AB163" s="42">
        <f t="shared" si="10"/>
        <v>12706.39</v>
      </c>
      <c r="AC163" s="42">
        <f t="shared" si="11"/>
        <v>12706.39</v>
      </c>
      <c r="AD163" s="43">
        <f t="shared" si="12"/>
        <v>2.4592292426953097</v>
      </c>
    </row>
    <row r="164" spans="1:30" ht="13.8" x14ac:dyDescent="0.25">
      <c r="A164" s="31">
        <v>147</v>
      </c>
      <c r="B164" s="32" t="s">
        <v>359</v>
      </c>
      <c r="C164" s="44" t="s">
        <v>360</v>
      </c>
      <c r="D164" s="45" t="s">
        <v>67</v>
      </c>
      <c r="E164" s="35">
        <v>1</v>
      </c>
      <c r="F164" s="36"/>
      <c r="G164" s="35"/>
      <c r="H164" s="37"/>
      <c r="I164" s="37"/>
      <c r="J164" s="38">
        <v>1.0379</v>
      </c>
      <c r="K164" s="35"/>
      <c r="L164" s="39">
        <v>822.5</v>
      </c>
      <c r="M164" s="39">
        <v>799.16666666666697</v>
      </c>
      <c r="N164" s="39">
        <v>783.33333333333303</v>
      </c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1">
        <f t="shared" si="9"/>
        <v>3</v>
      </c>
      <c r="AB164" s="42">
        <f t="shared" si="10"/>
        <v>801.67000000000007</v>
      </c>
      <c r="AC164" s="42">
        <f t="shared" si="11"/>
        <v>801.67000000000007</v>
      </c>
      <c r="AD164" s="43">
        <f t="shared" si="12"/>
        <v>2.4577008863865353</v>
      </c>
    </row>
    <row r="165" spans="1:30" ht="13.8" x14ac:dyDescent="0.25">
      <c r="A165" s="31">
        <v>148</v>
      </c>
      <c r="B165" s="32" t="s">
        <v>361</v>
      </c>
      <c r="C165" s="33" t="s">
        <v>362</v>
      </c>
      <c r="D165" s="34" t="s">
        <v>67</v>
      </c>
      <c r="E165" s="35">
        <v>1</v>
      </c>
      <c r="F165" s="36"/>
      <c r="G165" s="35"/>
      <c r="H165" s="37"/>
      <c r="I165" s="37"/>
      <c r="J165" s="38">
        <v>1.0379</v>
      </c>
      <c r="K165" s="35"/>
      <c r="L165" s="39">
        <v>1312.5</v>
      </c>
      <c r="M165" s="39">
        <v>1275</v>
      </c>
      <c r="N165" s="39">
        <v>1250</v>
      </c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1">
        <f t="shared" si="9"/>
        <v>3</v>
      </c>
      <c r="AB165" s="42">
        <f t="shared" si="10"/>
        <v>1279.17</v>
      </c>
      <c r="AC165" s="42">
        <f t="shared" si="11"/>
        <v>1279.17</v>
      </c>
      <c r="AD165" s="43">
        <f t="shared" si="12"/>
        <v>2.4592230493440894</v>
      </c>
    </row>
    <row r="166" spans="1:30" ht="13.8" x14ac:dyDescent="0.25">
      <c r="A166" s="31">
        <v>149</v>
      </c>
      <c r="B166" s="32" t="s">
        <v>363</v>
      </c>
      <c r="C166" s="33" t="s">
        <v>364</v>
      </c>
      <c r="D166" s="34" t="s">
        <v>67</v>
      </c>
      <c r="E166" s="35">
        <v>1</v>
      </c>
      <c r="F166" s="36"/>
      <c r="G166" s="35"/>
      <c r="H166" s="37"/>
      <c r="I166" s="37"/>
      <c r="J166" s="38">
        <v>1.0379</v>
      </c>
      <c r="K166" s="35"/>
      <c r="L166" s="39">
        <v>3281.6666666666702</v>
      </c>
      <c r="M166" s="39">
        <v>3187.5</v>
      </c>
      <c r="N166" s="39">
        <v>3125</v>
      </c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1">
        <f t="shared" si="9"/>
        <v>3</v>
      </c>
      <c r="AB166" s="42">
        <f t="shared" si="10"/>
        <v>3198.06</v>
      </c>
      <c r="AC166" s="42">
        <f t="shared" si="11"/>
        <v>3198.06</v>
      </c>
      <c r="AD166" s="43">
        <f t="shared" si="12"/>
        <v>2.4660238402179155</v>
      </c>
    </row>
    <row r="167" spans="1:30" ht="13.8" x14ac:dyDescent="0.25">
      <c r="A167" s="31">
        <v>150</v>
      </c>
      <c r="B167" s="32" t="s">
        <v>365</v>
      </c>
      <c r="C167" s="33" t="s">
        <v>366</v>
      </c>
      <c r="D167" s="34" t="s">
        <v>67</v>
      </c>
      <c r="E167" s="35">
        <v>1</v>
      </c>
      <c r="F167" s="36"/>
      <c r="G167" s="35"/>
      <c r="H167" s="37"/>
      <c r="I167" s="37"/>
      <c r="J167" s="38">
        <v>1.0379</v>
      </c>
      <c r="K167" s="35"/>
      <c r="L167" s="39">
        <v>2844.1666666666702</v>
      </c>
      <c r="M167" s="39">
        <v>2762.5</v>
      </c>
      <c r="N167" s="39">
        <v>2708.3333333333298</v>
      </c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1">
        <f t="shared" si="9"/>
        <v>3</v>
      </c>
      <c r="AB167" s="42">
        <f t="shared" si="10"/>
        <v>2771.67</v>
      </c>
      <c r="AC167" s="42">
        <f t="shared" si="11"/>
        <v>2771.67</v>
      </c>
      <c r="AD167" s="43">
        <f t="shared" si="12"/>
        <v>2.4670703852926184</v>
      </c>
    </row>
    <row r="168" spans="1:30" ht="13.8" x14ac:dyDescent="0.25">
      <c r="A168" s="31">
        <v>151</v>
      </c>
      <c r="B168" s="32" t="s">
        <v>367</v>
      </c>
      <c r="C168" s="33" t="s">
        <v>368</v>
      </c>
      <c r="D168" s="34" t="s">
        <v>67</v>
      </c>
      <c r="E168" s="35">
        <v>1</v>
      </c>
      <c r="F168" s="36"/>
      <c r="G168" s="35"/>
      <c r="H168" s="37"/>
      <c r="I168" s="37"/>
      <c r="J168" s="38">
        <v>1.0379</v>
      </c>
      <c r="K168" s="35"/>
      <c r="L168" s="39">
        <v>219.166666666667</v>
      </c>
      <c r="M168" s="39">
        <v>212.5</v>
      </c>
      <c r="N168" s="39">
        <v>208.333333333333</v>
      </c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1">
        <f t="shared" si="9"/>
        <v>3</v>
      </c>
      <c r="AB168" s="42">
        <f t="shared" si="10"/>
        <v>213.34</v>
      </c>
      <c r="AC168" s="42">
        <f t="shared" si="11"/>
        <v>213.34</v>
      </c>
      <c r="AD168" s="43">
        <f t="shared" si="12"/>
        <v>2.5614193792000228</v>
      </c>
    </row>
    <row r="169" spans="1:30" ht="13.8" x14ac:dyDescent="0.25">
      <c r="A169" s="31">
        <v>152</v>
      </c>
      <c r="B169" s="32" t="s">
        <v>369</v>
      </c>
      <c r="C169" s="33" t="s">
        <v>370</v>
      </c>
      <c r="D169" s="34" t="s">
        <v>67</v>
      </c>
      <c r="E169" s="35">
        <v>1</v>
      </c>
      <c r="F169" s="36"/>
      <c r="G169" s="35"/>
      <c r="H169" s="37"/>
      <c r="I169" s="37"/>
      <c r="J169" s="38">
        <v>1.0379</v>
      </c>
      <c r="K169" s="35"/>
      <c r="L169" s="39">
        <v>40250</v>
      </c>
      <c r="M169" s="39">
        <v>39100</v>
      </c>
      <c r="N169" s="39">
        <v>38333.333333333299</v>
      </c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1">
        <f t="shared" si="9"/>
        <v>3</v>
      </c>
      <c r="AB169" s="42">
        <f t="shared" si="10"/>
        <v>39227.78</v>
      </c>
      <c r="AC169" s="42">
        <f t="shared" si="11"/>
        <v>39227.78</v>
      </c>
      <c r="AD169" s="43">
        <f t="shared" si="12"/>
        <v>2.4592293184295828</v>
      </c>
    </row>
    <row r="170" spans="1:30" ht="27.6" x14ac:dyDescent="0.25">
      <c r="A170" s="31">
        <v>153</v>
      </c>
      <c r="B170" s="32" t="s">
        <v>371</v>
      </c>
      <c r="C170" s="44" t="s">
        <v>372</v>
      </c>
      <c r="D170" s="45" t="s">
        <v>67</v>
      </c>
      <c r="E170" s="35">
        <v>1</v>
      </c>
      <c r="F170" s="36"/>
      <c r="G170" s="35"/>
      <c r="H170" s="37"/>
      <c r="I170" s="37"/>
      <c r="J170" s="38">
        <v>1.0379</v>
      </c>
      <c r="K170" s="35"/>
      <c r="L170" s="39">
        <v>196.666666666667</v>
      </c>
      <c r="M170" s="39">
        <v>191.666666666667</v>
      </c>
      <c r="N170" s="39">
        <v>187.5</v>
      </c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1">
        <f t="shared" si="9"/>
        <v>3</v>
      </c>
      <c r="AB170" s="42">
        <f t="shared" si="10"/>
        <v>191.95000000000002</v>
      </c>
      <c r="AC170" s="42">
        <f t="shared" si="11"/>
        <v>191.95000000000002</v>
      </c>
      <c r="AD170" s="43">
        <f t="shared" si="12"/>
        <v>2.39106127780077</v>
      </c>
    </row>
    <row r="171" spans="1:30" ht="13.8" x14ac:dyDescent="0.25">
      <c r="A171" s="31">
        <v>154</v>
      </c>
      <c r="B171" s="32" t="s">
        <v>373</v>
      </c>
      <c r="C171" s="33" t="s">
        <v>374</v>
      </c>
      <c r="D171" s="34" t="s">
        <v>67</v>
      </c>
      <c r="E171" s="35">
        <v>1</v>
      </c>
      <c r="F171" s="36"/>
      <c r="G171" s="35"/>
      <c r="H171" s="37"/>
      <c r="I171" s="37"/>
      <c r="J171" s="38">
        <v>1.0379</v>
      </c>
      <c r="K171" s="35"/>
      <c r="L171" s="39">
        <v>192.5</v>
      </c>
      <c r="M171" s="39">
        <v>186.666666666667</v>
      </c>
      <c r="N171" s="39">
        <v>183.333333333333</v>
      </c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1">
        <f t="shared" si="9"/>
        <v>3</v>
      </c>
      <c r="AB171" s="42">
        <f t="shared" si="10"/>
        <v>187.5</v>
      </c>
      <c r="AC171" s="42">
        <f t="shared" si="11"/>
        <v>187.5</v>
      </c>
      <c r="AD171" s="43">
        <f t="shared" si="12"/>
        <v>2.4745619390356284</v>
      </c>
    </row>
    <row r="172" spans="1:30" ht="13.8" x14ac:dyDescent="0.25">
      <c r="A172" s="31">
        <v>155</v>
      </c>
      <c r="B172" s="32" t="s">
        <v>375</v>
      </c>
      <c r="C172" s="44" t="s">
        <v>376</v>
      </c>
      <c r="D172" s="45" t="s">
        <v>67</v>
      </c>
      <c r="E172" s="35">
        <v>1</v>
      </c>
      <c r="F172" s="36"/>
      <c r="G172" s="35"/>
      <c r="H172" s="37"/>
      <c r="I172" s="37"/>
      <c r="J172" s="38">
        <v>1.0379</v>
      </c>
      <c r="K172" s="35"/>
      <c r="L172" s="39">
        <v>157.5</v>
      </c>
      <c r="M172" s="39">
        <v>153.333333333333</v>
      </c>
      <c r="N172" s="39">
        <v>150</v>
      </c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1">
        <f t="shared" si="9"/>
        <v>3</v>
      </c>
      <c r="AB172" s="42">
        <f t="shared" si="10"/>
        <v>153.62</v>
      </c>
      <c r="AC172" s="42">
        <f t="shared" si="11"/>
        <v>153.62</v>
      </c>
      <c r="AD172" s="43">
        <f t="shared" si="12"/>
        <v>2.4461060586853431</v>
      </c>
    </row>
    <row r="173" spans="1:30" ht="13.8" x14ac:dyDescent="0.25">
      <c r="A173" s="31">
        <v>156</v>
      </c>
      <c r="B173" s="32" t="s">
        <v>377</v>
      </c>
      <c r="C173" s="33" t="s">
        <v>378</v>
      </c>
      <c r="D173" s="34" t="s">
        <v>67</v>
      </c>
      <c r="E173" s="35">
        <v>1</v>
      </c>
      <c r="F173" s="36"/>
      <c r="G173" s="35"/>
      <c r="H173" s="37"/>
      <c r="I173" s="37"/>
      <c r="J173" s="38">
        <v>1.0379</v>
      </c>
      <c r="K173" s="35"/>
      <c r="L173" s="39">
        <v>1155</v>
      </c>
      <c r="M173" s="39">
        <v>1121.6666666666699</v>
      </c>
      <c r="N173" s="39">
        <v>1100</v>
      </c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1">
        <f t="shared" si="9"/>
        <v>3</v>
      </c>
      <c r="AB173" s="42">
        <f t="shared" si="10"/>
        <v>1125.56</v>
      </c>
      <c r="AC173" s="42">
        <f t="shared" si="11"/>
        <v>1125.56</v>
      </c>
      <c r="AD173" s="43">
        <f t="shared" si="12"/>
        <v>2.4614824106897073</v>
      </c>
    </row>
    <row r="174" spans="1:30" ht="13.8" x14ac:dyDescent="0.25">
      <c r="A174" s="31">
        <v>157</v>
      </c>
      <c r="B174" s="32" t="s">
        <v>379</v>
      </c>
      <c r="C174" s="33" t="s">
        <v>380</v>
      </c>
      <c r="D174" s="34" t="s">
        <v>67</v>
      </c>
      <c r="E174" s="35">
        <v>1</v>
      </c>
      <c r="F174" s="36"/>
      <c r="G174" s="35"/>
      <c r="H174" s="37"/>
      <c r="I174" s="37"/>
      <c r="J174" s="38">
        <v>1.0379</v>
      </c>
      <c r="K174" s="35"/>
      <c r="L174" s="39">
        <v>30450</v>
      </c>
      <c r="M174" s="39">
        <v>29580</v>
      </c>
      <c r="N174" s="39">
        <v>29000</v>
      </c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1">
        <f t="shared" si="9"/>
        <v>3</v>
      </c>
      <c r="AB174" s="42">
        <f t="shared" si="10"/>
        <v>29676.670000000002</v>
      </c>
      <c r="AC174" s="42">
        <f t="shared" si="11"/>
        <v>29676.670000000002</v>
      </c>
      <c r="AD174" s="43">
        <f t="shared" si="12"/>
        <v>2.4592291815181393</v>
      </c>
    </row>
    <row r="175" spans="1:30" ht="13.8" x14ac:dyDescent="0.25">
      <c r="A175" s="31">
        <v>158</v>
      </c>
      <c r="B175" s="32" t="s">
        <v>381</v>
      </c>
      <c r="C175" s="33" t="s">
        <v>382</v>
      </c>
      <c r="D175" s="34" t="s">
        <v>67</v>
      </c>
      <c r="E175" s="35">
        <v>1</v>
      </c>
      <c r="F175" s="36"/>
      <c r="G175" s="35"/>
      <c r="H175" s="37"/>
      <c r="I175" s="37"/>
      <c r="J175" s="38">
        <v>1.0379</v>
      </c>
      <c r="K175" s="35"/>
      <c r="L175" s="39">
        <v>4550</v>
      </c>
      <c r="M175" s="39">
        <v>4420</v>
      </c>
      <c r="N175" s="39">
        <v>4333.3333333333303</v>
      </c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1">
        <f t="shared" si="9"/>
        <v>3</v>
      </c>
      <c r="AB175" s="42">
        <f t="shared" si="10"/>
        <v>4434.45</v>
      </c>
      <c r="AC175" s="42">
        <f t="shared" si="11"/>
        <v>4434.45</v>
      </c>
      <c r="AD175" s="43">
        <f t="shared" si="12"/>
        <v>2.4592263767778042</v>
      </c>
    </row>
    <row r="176" spans="1:30" ht="13.8" x14ac:dyDescent="0.25">
      <c r="A176" s="31">
        <v>159</v>
      </c>
      <c r="B176" s="32" t="s">
        <v>383</v>
      </c>
      <c r="C176" s="33" t="s">
        <v>384</v>
      </c>
      <c r="D176" s="34" t="s">
        <v>67</v>
      </c>
      <c r="E176" s="35">
        <v>1</v>
      </c>
      <c r="F176" s="36"/>
      <c r="G176" s="35"/>
      <c r="H176" s="37"/>
      <c r="I176" s="37"/>
      <c r="J176" s="38">
        <v>1.0379</v>
      </c>
      <c r="K176" s="35"/>
      <c r="L176" s="39">
        <v>9625</v>
      </c>
      <c r="M176" s="39">
        <v>9350</v>
      </c>
      <c r="N176" s="39">
        <v>9166.6666666666697</v>
      </c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1">
        <f t="shared" si="9"/>
        <v>3</v>
      </c>
      <c r="AB176" s="42">
        <f t="shared" si="10"/>
        <v>9380.56</v>
      </c>
      <c r="AC176" s="42">
        <f t="shared" si="11"/>
        <v>9380.56</v>
      </c>
      <c r="AD176" s="43">
        <f t="shared" si="12"/>
        <v>2.4592282925769933</v>
      </c>
    </row>
    <row r="177" spans="1:30" ht="13.8" x14ac:dyDescent="0.25">
      <c r="A177" s="31">
        <v>160</v>
      </c>
      <c r="B177" s="32" t="s">
        <v>385</v>
      </c>
      <c r="C177" s="33" t="s">
        <v>386</v>
      </c>
      <c r="D177" s="34" t="s">
        <v>67</v>
      </c>
      <c r="E177" s="35">
        <v>1</v>
      </c>
      <c r="F177" s="36"/>
      <c r="G177" s="35"/>
      <c r="H177" s="37"/>
      <c r="I177" s="37"/>
      <c r="J177" s="38">
        <v>1.0379</v>
      </c>
      <c r="K177" s="35"/>
      <c r="L177" s="39">
        <v>9625</v>
      </c>
      <c r="M177" s="39">
        <v>9350</v>
      </c>
      <c r="N177" s="39">
        <v>9166.6666666666697</v>
      </c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1">
        <f t="shared" si="9"/>
        <v>3</v>
      </c>
      <c r="AB177" s="42">
        <f t="shared" si="10"/>
        <v>9380.56</v>
      </c>
      <c r="AC177" s="42">
        <f t="shared" si="11"/>
        <v>9380.56</v>
      </c>
      <c r="AD177" s="43">
        <f t="shared" si="12"/>
        <v>2.4592282925769933</v>
      </c>
    </row>
    <row r="178" spans="1:30" ht="13.8" x14ac:dyDescent="0.25">
      <c r="A178" s="31">
        <v>161</v>
      </c>
      <c r="B178" s="32" t="s">
        <v>387</v>
      </c>
      <c r="C178" s="33" t="s">
        <v>388</v>
      </c>
      <c r="D178" s="34" t="s">
        <v>67</v>
      </c>
      <c r="E178" s="35">
        <v>1</v>
      </c>
      <c r="F178" s="36"/>
      <c r="G178" s="35"/>
      <c r="H178" s="37"/>
      <c r="I178" s="37"/>
      <c r="J178" s="38">
        <v>1.0379</v>
      </c>
      <c r="K178" s="35"/>
      <c r="L178" s="39">
        <v>4594.1666666666697</v>
      </c>
      <c r="M178" s="39">
        <v>4462.5</v>
      </c>
      <c r="N178" s="39">
        <v>4375</v>
      </c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1">
        <f t="shared" si="9"/>
        <v>3</v>
      </c>
      <c r="AB178" s="42">
        <f t="shared" si="10"/>
        <v>4477.2300000000005</v>
      </c>
      <c r="AC178" s="42">
        <f t="shared" si="11"/>
        <v>4477.2300000000005</v>
      </c>
      <c r="AD178" s="43">
        <f t="shared" si="12"/>
        <v>2.4640804467541786</v>
      </c>
    </row>
    <row r="179" spans="1:30" ht="13.8" x14ac:dyDescent="0.25">
      <c r="A179" s="31">
        <v>162</v>
      </c>
      <c r="B179" s="32" t="s">
        <v>389</v>
      </c>
      <c r="C179" s="33" t="s">
        <v>390</v>
      </c>
      <c r="D179" s="34" t="s">
        <v>67</v>
      </c>
      <c r="E179" s="35">
        <v>1</v>
      </c>
      <c r="F179" s="36"/>
      <c r="G179" s="35"/>
      <c r="H179" s="37"/>
      <c r="I179" s="37"/>
      <c r="J179" s="38">
        <v>1.0379</v>
      </c>
      <c r="K179" s="35"/>
      <c r="L179" s="39">
        <v>446.66666666666703</v>
      </c>
      <c r="M179" s="39">
        <v>433.33333333333297</v>
      </c>
      <c r="N179" s="39">
        <v>425</v>
      </c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1">
        <f t="shared" si="9"/>
        <v>3</v>
      </c>
      <c r="AB179" s="42">
        <f t="shared" si="10"/>
        <v>435</v>
      </c>
      <c r="AC179" s="42">
        <f t="shared" si="11"/>
        <v>435</v>
      </c>
      <c r="AD179" s="43">
        <f t="shared" si="12"/>
        <v>2.5124285533724642</v>
      </c>
    </row>
    <row r="180" spans="1:30" ht="13.8" x14ac:dyDescent="0.25">
      <c r="A180" s="31">
        <v>163</v>
      </c>
      <c r="B180" s="32" t="s">
        <v>391</v>
      </c>
      <c r="C180" s="33" t="s">
        <v>392</v>
      </c>
      <c r="D180" s="34" t="s">
        <v>67</v>
      </c>
      <c r="E180" s="35">
        <v>1</v>
      </c>
      <c r="F180" s="36"/>
      <c r="G180" s="35"/>
      <c r="H180" s="37"/>
      <c r="I180" s="37"/>
      <c r="J180" s="38">
        <v>1.0379</v>
      </c>
      <c r="K180" s="35"/>
      <c r="L180" s="39">
        <v>4900</v>
      </c>
      <c r="M180" s="39">
        <v>4760</v>
      </c>
      <c r="N180" s="39">
        <v>4666.6666666666697</v>
      </c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1">
        <f t="shared" si="9"/>
        <v>3</v>
      </c>
      <c r="AB180" s="42">
        <f t="shared" si="10"/>
        <v>4775.5600000000004</v>
      </c>
      <c r="AC180" s="42">
        <f t="shared" si="11"/>
        <v>4775.5600000000004</v>
      </c>
      <c r="AD180" s="43">
        <f t="shared" si="12"/>
        <v>2.4592271690251852</v>
      </c>
    </row>
    <row r="181" spans="1:30" ht="13.8" x14ac:dyDescent="0.25">
      <c r="A181" s="31">
        <v>164</v>
      </c>
      <c r="B181" s="32" t="s">
        <v>393</v>
      </c>
      <c r="C181" s="33" t="s">
        <v>394</v>
      </c>
      <c r="D181" s="34" t="s">
        <v>67</v>
      </c>
      <c r="E181" s="35">
        <v>1</v>
      </c>
      <c r="F181" s="36"/>
      <c r="G181" s="35"/>
      <c r="H181" s="37"/>
      <c r="I181" s="37"/>
      <c r="J181" s="38">
        <v>1.0379</v>
      </c>
      <c r="K181" s="35"/>
      <c r="L181" s="39">
        <v>4987.5</v>
      </c>
      <c r="M181" s="39">
        <v>4845</v>
      </c>
      <c r="N181" s="39">
        <v>4750</v>
      </c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1">
        <f t="shared" si="9"/>
        <v>3</v>
      </c>
      <c r="AB181" s="42">
        <f t="shared" si="10"/>
        <v>4860.84</v>
      </c>
      <c r="AC181" s="42">
        <f t="shared" si="11"/>
        <v>4860.84</v>
      </c>
      <c r="AD181" s="43">
        <f t="shared" si="12"/>
        <v>2.4592260848972645</v>
      </c>
    </row>
    <row r="182" spans="1:30" ht="13.8" x14ac:dyDescent="0.25">
      <c r="A182" s="31">
        <v>165</v>
      </c>
      <c r="B182" s="32" t="s">
        <v>395</v>
      </c>
      <c r="C182" s="44" t="s">
        <v>396</v>
      </c>
      <c r="D182" s="45" t="s">
        <v>67</v>
      </c>
      <c r="E182" s="35">
        <v>1</v>
      </c>
      <c r="F182" s="36"/>
      <c r="G182" s="35"/>
      <c r="H182" s="37"/>
      <c r="I182" s="37"/>
      <c r="J182" s="38">
        <v>1.0379</v>
      </c>
      <c r="K182" s="35"/>
      <c r="L182" s="39">
        <v>3456.6666666666702</v>
      </c>
      <c r="M182" s="39">
        <v>3357.5</v>
      </c>
      <c r="N182" s="39">
        <v>3291.6666666666702</v>
      </c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1">
        <f t="shared" si="9"/>
        <v>3</v>
      </c>
      <c r="AB182" s="42">
        <f t="shared" si="10"/>
        <v>3368.62</v>
      </c>
      <c r="AC182" s="42">
        <f t="shared" si="11"/>
        <v>3368.62</v>
      </c>
      <c r="AD182" s="43">
        <f t="shared" si="12"/>
        <v>2.4656764955114863</v>
      </c>
    </row>
    <row r="183" spans="1:30" ht="13.8" x14ac:dyDescent="0.25">
      <c r="A183" s="31">
        <v>166</v>
      </c>
      <c r="B183" s="32" t="s">
        <v>397</v>
      </c>
      <c r="C183" s="33" t="s">
        <v>398</v>
      </c>
      <c r="D183" s="34" t="s">
        <v>67</v>
      </c>
      <c r="E183" s="35">
        <v>1</v>
      </c>
      <c r="F183" s="36"/>
      <c r="G183" s="35"/>
      <c r="H183" s="37"/>
      <c r="I183" s="37"/>
      <c r="J183" s="38">
        <v>1.0379</v>
      </c>
      <c r="K183" s="35"/>
      <c r="L183" s="39">
        <v>78225</v>
      </c>
      <c r="M183" s="39">
        <v>75990</v>
      </c>
      <c r="N183" s="39">
        <v>74500</v>
      </c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1">
        <f t="shared" si="9"/>
        <v>3</v>
      </c>
      <c r="AB183" s="42">
        <f t="shared" si="10"/>
        <v>76238.34</v>
      </c>
      <c r="AC183" s="42">
        <f t="shared" si="11"/>
        <v>76238.34</v>
      </c>
      <c r="AD183" s="43">
        <f t="shared" si="12"/>
        <v>2.4592292426954332</v>
      </c>
    </row>
    <row r="184" spans="1:30" ht="13.8" x14ac:dyDescent="0.25">
      <c r="A184" s="31">
        <v>167</v>
      </c>
      <c r="B184" s="32" t="s">
        <v>399</v>
      </c>
      <c r="C184" s="33" t="s">
        <v>400</v>
      </c>
      <c r="D184" s="34" t="s">
        <v>67</v>
      </c>
      <c r="E184" s="35">
        <v>1</v>
      </c>
      <c r="F184" s="36"/>
      <c r="G184" s="35"/>
      <c r="H184" s="37"/>
      <c r="I184" s="37"/>
      <c r="J184" s="38">
        <v>1.0379</v>
      </c>
      <c r="K184" s="35"/>
      <c r="L184" s="39">
        <v>5425</v>
      </c>
      <c r="M184" s="39">
        <v>5270</v>
      </c>
      <c r="N184" s="39">
        <v>5166.6666666666697</v>
      </c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1">
        <f t="shared" si="9"/>
        <v>3</v>
      </c>
      <c r="AB184" s="42">
        <f t="shared" si="10"/>
        <v>5287.2300000000005</v>
      </c>
      <c r="AC184" s="42">
        <f t="shared" si="11"/>
        <v>5287.2300000000005</v>
      </c>
      <c r="AD184" s="43">
        <f t="shared" si="12"/>
        <v>2.4592258400942852</v>
      </c>
    </row>
    <row r="185" spans="1:30" ht="13.8" x14ac:dyDescent="0.25">
      <c r="A185" s="31">
        <v>168</v>
      </c>
      <c r="B185" s="32" t="s">
        <v>401</v>
      </c>
      <c r="C185" s="33" t="s">
        <v>402</v>
      </c>
      <c r="D185" s="34" t="s">
        <v>67</v>
      </c>
      <c r="E185" s="35">
        <v>1</v>
      </c>
      <c r="F185" s="36"/>
      <c r="G185" s="35"/>
      <c r="H185" s="37"/>
      <c r="I185" s="37"/>
      <c r="J185" s="38">
        <v>1.0379</v>
      </c>
      <c r="K185" s="35"/>
      <c r="L185" s="39">
        <v>30625</v>
      </c>
      <c r="M185" s="39">
        <v>29750</v>
      </c>
      <c r="N185" s="39">
        <v>29166.666666666701</v>
      </c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1">
        <f t="shared" si="9"/>
        <v>3</v>
      </c>
      <c r="AB185" s="42">
        <f t="shared" si="10"/>
        <v>29847.23</v>
      </c>
      <c r="AC185" s="42">
        <f t="shared" si="11"/>
        <v>29847.23</v>
      </c>
      <c r="AD185" s="43">
        <f t="shared" si="12"/>
        <v>2.4592288169014771</v>
      </c>
    </row>
    <row r="186" spans="1:30" ht="13.8" x14ac:dyDescent="0.25">
      <c r="A186" s="31">
        <v>169</v>
      </c>
      <c r="B186" s="32" t="s">
        <v>403</v>
      </c>
      <c r="C186" s="33" t="s">
        <v>404</v>
      </c>
      <c r="D186" s="34" t="s">
        <v>67</v>
      </c>
      <c r="E186" s="35">
        <v>1</v>
      </c>
      <c r="F186" s="36"/>
      <c r="G186" s="35"/>
      <c r="H186" s="37"/>
      <c r="I186" s="37"/>
      <c r="J186" s="38">
        <v>1.0379</v>
      </c>
      <c r="K186" s="35"/>
      <c r="L186" s="39">
        <v>7525</v>
      </c>
      <c r="M186" s="39">
        <v>7310</v>
      </c>
      <c r="N186" s="39">
        <v>7166.6666666666697</v>
      </c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1">
        <f t="shared" si="9"/>
        <v>3</v>
      </c>
      <c r="AB186" s="42">
        <f t="shared" si="10"/>
        <v>7333.89</v>
      </c>
      <c r="AC186" s="42">
        <f t="shared" si="11"/>
        <v>7333.89</v>
      </c>
      <c r="AD186" s="43">
        <f t="shared" si="12"/>
        <v>2.4592290851606546</v>
      </c>
    </row>
    <row r="187" spans="1:30" ht="13.8" x14ac:dyDescent="0.25">
      <c r="A187" s="31">
        <v>170</v>
      </c>
      <c r="B187" s="32" t="s">
        <v>405</v>
      </c>
      <c r="C187" s="33" t="s">
        <v>406</v>
      </c>
      <c r="D187" s="34" t="s">
        <v>67</v>
      </c>
      <c r="E187" s="35">
        <v>1</v>
      </c>
      <c r="F187" s="36"/>
      <c r="G187" s="35"/>
      <c r="H187" s="37"/>
      <c r="I187" s="37"/>
      <c r="J187" s="38">
        <v>1.0379</v>
      </c>
      <c r="K187" s="35"/>
      <c r="L187" s="39">
        <v>22050</v>
      </c>
      <c r="M187" s="39">
        <v>21420</v>
      </c>
      <c r="N187" s="39">
        <v>21000</v>
      </c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1">
        <f t="shared" si="9"/>
        <v>3</v>
      </c>
      <c r="AB187" s="42">
        <f t="shared" si="10"/>
        <v>21490</v>
      </c>
      <c r="AC187" s="42">
        <f t="shared" si="11"/>
        <v>21490</v>
      </c>
      <c r="AD187" s="43">
        <f t="shared" si="12"/>
        <v>2.4592294577429152</v>
      </c>
    </row>
    <row r="188" spans="1:30" ht="13.8" x14ac:dyDescent="0.25">
      <c r="A188" s="31">
        <v>171</v>
      </c>
      <c r="B188" s="32" t="s">
        <v>407</v>
      </c>
      <c r="C188" s="33" t="s">
        <v>408</v>
      </c>
      <c r="D188" s="34" t="s">
        <v>67</v>
      </c>
      <c r="E188" s="35">
        <v>1</v>
      </c>
      <c r="F188" s="36"/>
      <c r="G188" s="35"/>
      <c r="H188" s="37"/>
      <c r="I188" s="37"/>
      <c r="J188" s="38">
        <v>1.0379</v>
      </c>
      <c r="K188" s="35"/>
      <c r="L188" s="39">
        <v>28175</v>
      </c>
      <c r="M188" s="39">
        <v>27370</v>
      </c>
      <c r="N188" s="39">
        <v>26833.333333333299</v>
      </c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1">
        <f t="shared" si="9"/>
        <v>3</v>
      </c>
      <c r="AB188" s="42">
        <f t="shared" si="10"/>
        <v>27459.45</v>
      </c>
      <c r="AC188" s="42">
        <f t="shared" si="11"/>
        <v>27459.45</v>
      </c>
      <c r="AD188" s="43">
        <f t="shared" si="12"/>
        <v>2.4592289601952837</v>
      </c>
    </row>
    <row r="189" spans="1:30" ht="13.8" x14ac:dyDescent="0.25">
      <c r="A189" s="31">
        <v>172</v>
      </c>
      <c r="B189" s="32" t="s">
        <v>409</v>
      </c>
      <c r="C189" s="44" t="s">
        <v>410</v>
      </c>
      <c r="D189" s="45" t="s">
        <v>67</v>
      </c>
      <c r="E189" s="35">
        <v>1</v>
      </c>
      <c r="F189" s="36"/>
      <c r="G189" s="35"/>
      <c r="H189" s="37"/>
      <c r="I189" s="37"/>
      <c r="J189" s="38">
        <v>1.0379</v>
      </c>
      <c r="K189" s="35"/>
      <c r="L189" s="39">
        <v>254.166666666667</v>
      </c>
      <c r="M189" s="39">
        <v>246.666666666667</v>
      </c>
      <c r="N189" s="39">
        <v>241.666666666667</v>
      </c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1">
        <f t="shared" si="9"/>
        <v>3</v>
      </c>
      <c r="AB189" s="42">
        <f t="shared" si="10"/>
        <v>247.5</v>
      </c>
      <c r="AC189" s="42">
        <f t="shared" si="11"/>
        <v>247.5</v>
      </c>
      <c r="AD189" s="43">
        <f t="shared" si="12"/>
        <v>2.5420317963874575</v>
      </c>
    </row>
    <row r="190" spans="1:30" ht="13.8" x14ac:dyDescent="0.25">
      <c r="A190" s="31">
        <v>173</v>
      </c>
      <c r="B190" s="32" t="s">
        <v>411</v>
      </c>
      <c r="C190" s="44" t="s">
        <v>412</v>
      </c>
      <c r="D190" s="45" t="s">
        <v>67</v>
      </c>
      <c r="E190" s="35">
        <v>1</v>
      </c>
      <c r="F190" s="36"/>
      <c r="G190" s="35"/>
      <c r="H190" s="37"/>
      <c r="I190" s="37"/>
      <c r="J190" s="38">
        <v>1.0379</v>
      </c>
      <c r="K190" s="35"/>
      <c r="L190" s="39">
        <v>499.16666666666703</v>
      </c>
      <c r="M190" s="39">
        <v>484.16666666666703</v>
      </c>
      <c r="N190" s="39">
        <v>475</v>
      </c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1">
        <f t="shared" si="9"/>
        <v>3</v>
      </c>
      <c r="AB190" s="42">
        <f t="shared" si="10"/>
        <v>486.12</v>
      </c>
      <c r="AC190" s="42">
        <f t="shared" si="11"/>
        <v>486.12</v>
      </c>
      <c r="AD190" s="43">
        <f t="shared" si="12"/>
        <v>2.5096902520637387</v>
      </c>
    </row>
    <row r="191" spans="1:30" ht="13.8" x14ac:dyDescent="0.25">
      <c r="A191" s="31">
        <v>174</v>
      </c>
      <c r="B191" s="32" t="s">
        <v>413</v>
      </c>
      <c r="C191" s="44" t="s">
        <v>414</v>
      </c>
      <c r="D191" s="45" t="s">
        <v>67</v>
      </c>
      <c r="E191" s="35">
        <v>1</v>
      </c>
      <c r="F191" s="36"/>
      <c r="G191" s="35"/>
      <c r="H191" s="37"/>
      <c r="I191" s="37"/>
      <c r="J191" s="38">
        <v>1.0379</v>
      </c>
      <c r="K191" s="35"/>
      <c r="L191" s="39">
        <v>499.16666666666703</v>
      </c>
      <c r="M191" s="39">
        <v>484.16666666666703</v>
      </c>
      <c r="N191" s="39">
        <v>475</v>
      </c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1">
        <f t="shared" si="9"/>
        <v>3</v>
      </c>
      <c r="AB191" s="42">
        <f t="shared" si="10"/>
        <v>486.12</v>
      </c>
      <c r="AC191" s="42">
        <f t="shared" si="11"/>
        <v>486.12</v>
      </c>
      <c r="AD191" s="43">
        <f t="shared" si="12"/>
        <v>2.5096902520637387</v>
      </c>
    </row>
    <row r="192" spans="1:30" ht="13.8" x14ac:dyDescent="0.25">
      <c r="A192" s="31">
        <v>175</v>
      </c>
      <c r="B192" s="32" t="s">
        <v>415</v>
      </c>
      <c r="C192" s="44" t="s">
        <v>416</v>
      </c>
      <c r="D192" s="45" t="s">
        <v>67</v>
      </c>
      <c r="E192" s="35">
        <v>1</v>
      </c>
      <c r="F192" s="36"/>
      <c r="G192" s="35"/>
      <c r="H192" s="37"/>
      <c r="I192" s="37"/>
      <c r="J192" s="38">
        <v>1.0379</v>
      </c>
      <c r="K192" s="35"/>
      <c r="L192" s="39">
        <v>297.5</v>
      </c>
      <c r="M192" s="39">
        <v>289.16666666666703</v>
      </c>
      <c r="N192" s="39">
        <v>283.33333333333297</v>
      </c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1">
        <f t="shared" si="9"/>
        <v>3</v>
      </c>
      <c r="AB192" s="42">
        <f t="shared" si="10"/>
        <v>290</v>
      </c>
      <c r="AC192" s="42">
        <f t="shared" si="11"/>
        <v>290</v>
      </c>
      <c r="AD192" s="43">
        <f t="shared" si="12"/>
        <v>2.4551734900338245</v>
      </c>
    </row>
    <row r="193" spans="1:30" ht="13.8" x14ac:dyDescent="0.25">
      <c r="A193" s="31">
        <v>176</v>
      </c>
      <c r="B193" s="32" t="s">
        <v>417</v>
      </c>
      <c r="C193" s="33" t="s">
        <v>418</v>
      </c>
      <c r="D193" s="34" t="s">
        <v>67</v>
      </c>
      <c r="E193" s="35">
        <v>1</v>
      </c>
      <c r="F193" s="36"/>
      <c r="G193" s="35"/>
      <c r="H193" s="37"/>
      <c r="I193" s="37"/>
      <c r="J193" s="38">
        <v>1.0379</v>
      </c>
      <c r="K193" s="35"/>
      <c r="L193" s="39">
        <v>5206.6666666666697</v>
      </c>
      <c r="M193" s="39">
        <v>5057.5</v>
      </c>
      <c r="N193" s="39">
        <v>4958.3333333333303</v>
      </c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1">
        <f t="shared" si="9"/>
        <v>3</v>
      </c>
      <c r="AB193" s="42">
        <f t="shared" si="10"/>
        <v>5074.17</v>
      </c>
      <c r="AC193" s="42">
        <f t="shared" si="11"/>
        <v>5074.17</v>
      </c>
      <c r="AD193" s="43">
        <f t="shared" si="12"/>
        <v>2.4635118205916884</v>
      </c>
    </row>
    <row r="194" spans="1:30" ht="13.8" x14ac:dyDescent="0.25">
      <c r="A194" s="31">
        <v>177</v>
      </c>
      <c r="B194" s="32" t="s">
        <v>419</v>
      </c>
      <c r="C194" s="33" t="s">
        <v>420</v>
      </c>
      <c r="D194" s="34" t="s">
        <v>67</v>
      </c>
      <c r="E194" s="35">
        <v>1</v>
      </c>
      <c r="F194" s="36"/>
      <c r="G194" s="35"/>
      <c r="H194" s="37"/>
      <c r="I194" s="37"/>
      <c r="J194" s="38">
        <v>1.0379</v>
      </c>
      <c r="K194" s="35"/>
      <c r="L194" s="39">
        <v>56087.5</v>
      </c>
      <c r="M194" s="39">
        <v>54485</v>
      </c>
      <c r="N194" s="39">
        <v>53416.666666666701</v>
      </c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1">
        <f t="shared" si="9"/>
        <v>3</v>
      </c>
      <c r="AB194" s="42">
        <f t="shared" si="10"/>
        <v>54663.06</v>
      </c>
      <c r="AC194" s="42">
        <f t="shared" si="11"/>
        <v>54663.06</v>
      </c>
      <c r="AD194" s="43">
        <f t="shared" si="12"/>
        <v>2.4592292577923405</v>
      </c>
    </row>
    <row r="195" spans="1:30" ht="13.8" x14ac:dyDescent="0.25">
      <c r="A195" s="31">
        <v>178</v>
      </c>
      <c r="B195" s="32" t="s">
        <v>421</v>
      </c>
      <c r="C195" s="44" t="s">
        <v>422</v>
      </c>
      <c r="D195" s="45" t="s">
        <v>67</v>
      </c>
      <c r="E195" s="35">
        <v>1</v>
      </c>
      <c r="F195" s="36"/>
      <c r="G195" s="35"/>
      <c r="H195" s="37"/>
      <c r="I195" s="37"/>
      <c r="J195" s="38">
        <v>1.0379</v>
      </c>
      <c r="K195" s="35"/>
      <c r="L195" s="39">
        <v>569.16666666666697</v>
      </c>
      <c r="M195" s="39">
        <v>552.5</v>
      </c>
      <c r="N195" s="39">
        <v>541.66666666666697</v>
      </c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1">
        <f t="shared" si="9"/>
        <v>3</v>
      </c>
      <c r="AB195" s="42">
        <f t="shared" si="10"/>
        <v>554.45000000000005</v>
      </c>
      <c r="AC195" s="42">
        <f t="shared" si="11"/>
        <v>554.45000000000005</v>
      </c>
      <c r="AD195" s="43">
        <f t="shared" si="12"/>
        <v>2.4984634702641659</v>
      </c>
    </row>
    <row r="196" spans="1:30" ht="13.8" x14ac:dyDescent="0.25">
      <c r="A196" s="31">
        <v>179</v>
      </c>
      <c r="B196" s="32" t="s">
        <v>423</v>
      </c>
      <c r="C196" s="44" t="s">
        <v>424</v>
      </c>
      <c r="D196" s="45" t="s">
        <v>67</v>
      </c>
      <c r="E196" s="35">
        <v>1</v>
      </c>
      <c r="F196" s="36"/>
      <c r="G196" s="35"/>
      <c r="H196" s="37"/>
      <c r="I196" s="37"/>
      <c r="J196" s="38">
        <v>1.0379</v>
      </c>
      <c r="K196" s="35"/>
      <c r="L196" s="39">
        <v>394.16666666666703</v>
      </c>
      <c r="M196" s="39">
        <v>382.5</v>
      </c>
      <c r="N196" s="39">
        <v>375</v>
      </c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1">
        <f t="shared" si="9"/>
        <v>3</v>
      </c>
      <c r="AB196" s="42">
        <f t="shared" si="10"/>
        <v>383.89</v>
      </c>
      <c r="AC196" s="42">
        <f t="shared" si="11"/>
        <v>383.89</v>
      </c>
      <c r="AD196" s="43">
        <f t="shared" si="12"/>
        <v>2.5159606847323239</v>
      </c>
    </row>
    <row r="197" spans="1:30" ht="13.8" x14ac:dyDescent="0.25">
      <c r="A197" s="31">
        <v>180</v>
      </c>
      <c r="B197" s="32" t="s">
        <v>425</v>
      </c>
      <c r="C197" s="33" t="s">
        <v>426</v>
      </c>
      <c r="D197" s="34" t="s">
        <v>67</v>
      </c>
      <c r="E197" s="35">
        <v>1</v>
      </c>
      <c r="F197" s="36"/>
      <c r="G197" s="35"/>
      <c r="H197" s="37"/>
      <c r="I197" s="37"/>
      <c r="J197" s="38">
        <v>1.0379</v>
      </c>
      <c r="K197" s="35"/>
      <c r="L197" s="39">
        <v>7612.5</v>
      </c>
      <c r="M197" s="39">
        <v>7395</v>
      </c>
      <c r="N197" s="39">
        <v>7250</v>
      </c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1">
        <f t="shared" si="9"/>
        <v>3</v>
      </c>
      <c r="AB197" s="42">
        <f t="shared" si="10"/>
        <v>7419.17</v>
      </c>
      <c r="AC197" s="42">
        <f t="shared" si="11"/>
        <v>7419.17</v>
      </c>
      <c r="AD197" s="43">
        <f t="shared" si="12"/>
        <v>2.4592283528441836</v>
      </c>
    </row>
    <row r="198" spans="1:30" ht="13.8" x14ac:dyDescent="0.25">
      <c r="A198" s="31">
        <v>181</v>
      </c>
      <c r="B198" s="32" t="s">
        <v>427</v>
      </c>
      <c r="C198" s="44" t="s">
        <v>428</v>
      </c>
      <c r="D198" s="45" t="s">
        <v>67</v>
      </c>
      <c r="E198" s="35">
        <v>1</v>
      </c>
      <c r="F198" s="36"/>
      <c r="G198" s="35"/>
      <c r="H198" s="37"/>
      <c r="I198" s="37"/>
      <c r="J198" s="38">
        <v>1.0379</v>
      </c>
      <c r="K198" s="35"/>
      <c r="L198" s="39">
        <v>2800</v>
      </c>
      <c r="M198" s="39">
        <v>2720</v>
      </c>
      <c r="N198" s="39">
        <v>2666.6666666666702</v>
      </c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1">
        <f t="shared" si="9"/>
        <v>3</v>
      </c>
      <c r="AB198" s="42">
        <f t="shared" si="10"/>
        <v>2728.89</v>
      </c>
      <c r="AC198" s="42">
        <f t="shared" si="11"/>
        <v>2728.89</v>
      </c>
      <c r="AD198" s="43">
        <f t="shared" si="12"/>
        <v>2.4592284564283382</v>
      </c>
    </row>
    <row r="199" spans="1:30" ht="27.6" x14ac:dyDescent="0.25">
      <c r="A199" s="31">
        <v>182</v>
      </c>
      <c r="B199" s="32" t="s">
        <v>429</v>
      </c>
      <c r="C199" s="33" t="s">
        <v>430</v>
      </c>
      <c r="D199" s="34" t="s">
        <v>67</v>
      </c>
      <c r="E199" s="35">
        <v>1</v>
      </c>
      <c r="F199" s="36"/>
      <c r="G199" s="35"/>
      <c r="H199" s="37"/>
      <c r="I199" s="37"/>
      <c r="J199" s="38">
        <v>1.0379</v>
      </c>
      <c r="K199" s="35"/>
      <c r="L199" s="39">
        <v>83825</v>
      </c>
      <c r="M199" s="39">
        <v>81430</v>
      </c>
      <c r="N199" s="39">
        <v>79833.333333333299</v>
      </c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1">
        <f t="shared" si="9"/>
        <v>3</v>
      </c>
      <c r="AB199" s="42">
        <f t="shared" si="10"/>
        <v>81696.12</v>
      </c>
      <c r="AC199" s="42">
        <f t="shared" si="11"/>
        <v>81696.12</v>
      </c>
      <c r="AD199" s="43">
        <f t="shared" si="12"/>
        <v>2.4592291901682026</v>
      </c>
    </row>
    <row r="200" spans="1:30" ht="13.8" x14ac:dyDescent="0.25">
      <c r="A200" s="31">
        <v>183</v>
      </c>
      <c r="B200" s="32" t="s">
        <v>431</v>
      </c>
      <c r="C200" s="44" t="s">
        <v>432</v>
      </c>
      <c r="D200" s="45" t="s">
        <v>67</v>
      </c>
      <c r="E200" s="35">
        <v>1</v>
      </c>
      <c r="F200" s="36"/>
      <c r="G200" s="35"/>
      <c r="H200" s="37"/>
      <c r="I200" s="37"/>
      <c r="J200" s="38">
        <v>1.0379</v>
      </c>
      <c r="K200" s="35"/>
      <c r="L200" s="39">
        <v>1588.3333333333301</v>
      </c>
      <c r="M200" s="39">
        <v>1542.5</v>
      </c>
      <c r="N200" s="39">
        <v>1512.5</v>
      </c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1">
        <f t="shared" si="9"/>
        <v>3</v>
      </c>
      <c r="AB200" s="42">
        <f t="shared" si="10"/>
        <v>1547.78</v>
      </c>
      <c r="AC200" s="42">
        <f t="shared" si="11"/>
        <v>1547.78</v>
      </c>
      <c r="AD200" s="43">
        <f t="shared" si="12"/>
        <v>2.4674799697028993</v>
      </c>
    </row>
    <row r="201" spans="1:30" ht="13.8" x14ac:dyDescent="0.25">
      <c r="A201" s="31">
        <v>184</v>
      </c>
      <c r="B201" s="32" t="s">
        <v>433</v>
      </c>
      <c r="C201" s="33" t="s">
        <v>434</v>
      </c>
      <c r="D201" s="34" t="s">
        <v>67</v>
      </c>
      <c r="E201" s="35">
        <v>1</v>
      </c>
      <c r="F201" s="36"/>
      <c r="G201" s="35"/>
      <c r="H201" s="37"/>
      <c r="I201" s="37"/>
      <c r="J201" s="38">
        <v>1.0379</v>
      </c>
      <c r="K201" s="35"/>
      <c r="L201" s="39">
        <v>12075</v>
      </c>
      <c r="M201" s="39">
        <v>11730</v>
      </c>
      <c r="N201" s="39">
        <v>11500</v>
      </c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1">
        <f t="shared" si="9"/>
        <v>3</v>
      </c>
      <c r="AB201" s="42">
        <f t="shared" si="10"/>
        <v>11768.34</v>
      </c>
      <c r="AC201" s="42">
        <f t="shared" si="11"/>
        <v>11768.34</v>
      </c>
      <c r="AD201" s="43">
        <f t="shared" si="12"/>
        <v>2.4592280646098947</v>
      </c>
    </row>
    <row r="202" spans="1:30" ht="27.6" x14ac:dyDescent="0.25">
      <c r="A202" s="31">
        <v>185</v>
      </c>
      <c r="B202" s="32" t="s">
        <v>435</v>
      </c>
      <c r="C202" s="33" t="s">
        <v>436</v>
      </c>
      <c r="D202" s="34" t="s">
        <v>295</v>
      </c>
      <c r="E202" s="35">
        <v>1</v>
      </c>
      <c r="F202" s="36"/>
      <c r="G202" s="35"/>
      <c r="H202" s="37"/>
      <c r="I202" s="37"/>
      <c r="J202" s="38">
        <v>1.0379</v>
      </c>
      <c r="K202" s="35"/>
      <c r="L202" s="39">
        <v>7000</v>
      </c>
      <c r="M202" s="39">
        <v>6800</v>
      </c>
      <c r="N202" s="39">
        <v>6666.6666666666697</v>
      </c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1">
        <f t="shared" si="9"/>
        <v>3</v>
      </c>
      <c r="AB202" s="42">
        <f t="shared" si="10"/>
        <v>6822.2300000000005</v>
      </c>
      <c r="AC202" s="42">
        <f t="shared" si="11"/>
        <v>6822.2300000000005</v>
      </c>
      <c r="AD202" s="43">
        <f t="shared" si="12"/>
        <v>2.4592266540642989</v>
      </c>
    </row>
    <row r="203" spans="1:30" ht="27.6" x14ac:dyDescent="0.25">
      <c r="A203" s="31">
        <v>186</v>
      </c>
      <c r="B203" s="32" t="s">
        <v>437</v>
      </c>
      <c r="C203" s="33" t="s">
        <v>438</v>
      </c>
      <c r="D203" s="34" t="s">
        <v>295</v>
      </c>
      <c r="E203" s="35">
        <v>1</v>
      </c>
      <c r="F203" s="36"/>
      <c r="G203" s="35"/>
      <c r="H203" s="37"/>
      <c r="I203" s="37"/>
      <c r="J203" s="38">
        <v>1.0379</v>
      </c>
      <c r="K203" s="35"/>
      <c r="L203" s="39">
        <v>8750</v>
      </c>
      <c r="M203" s="39">
        <v>8500</v>
      </c>
      <c r="N203" s="39">
        <v>8333.3333333333303</v>
      </c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1">
        <f t="shared" si="9"/>
        <v>3</v>
      </c>
      <c r="AB203" s="42">
        <f t="shared" si="10"/>
        <v>8527.7800000000007</v>
      </c>
      <c r="AC203" s="42">
        <f t="shared" si="11"/>
        <v>8527.7800000000007</v>
      </c>
      <c r="AD203" s="43">
        <f t="shared" si="12"/>
        <v>2.4592288169015464</v>
      </c>
    </row>
    <row r="204" spans="1:30" ht="27.6" x14ac:dyDescent="0.25">
      <c r="A204" s="31">
        <v>187</v>
      </c>
      <c r="B204" s="32" t="s">
        <v>439</v>
      </c>
      <c r="C204" s="33" t="s">
        <v>440</v>
      </c>
      <c r="D204" s="34" t="s">
        <v>295</v>
      </c>
      <c r="E204" s="35">
        <v>1</v>
      </c>
      <c r="F204" s="36"/>
      <c r="G204" s="35"/>
      <c r="H204" s="37"/>
      <c r="I204" s="37"/>
      <c r="J204" s="38">
        <v>1.0379</v>
      </c>
      <c r="K204" s="35"/>
      <c r="L204" s="39">
        <v>7315</v>
      </c>
      <c r="M204" s="39">
        <v>7105.8333333333303</v>
      </c>
      <c r="N204" s="39">
        <v>6966.6666666666697</v>
      </c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1">
        <f t="shared" si="9"/>
        <v>3</v>
      </c>
      <c r="AB204" s="42">
        <f t="shared" si="10"/>
        <v>7129.17</v>
      </c>
      <c r="AC204" s="42">
        <f t="shared" si="11"/>
        <v>7129.17</v>
      </c>
      <c r="AD204" s="43">
        <f t="shared" si="12"/>
        <v>2.4594026629122285</v>
      </c>
    </row>
    <row r="205" spans="1:30" ht="27.6" x14ac:dyDescent="0.25">
      <c r="A205" s="31">
        <v>188</v>
      </c>
      <c r="B205" s="32" t="s">
        <v>441</v>
      </c>
      <c r="C205" s="33" t="s">
        <v>442</v>
      </c>
      <c r="D205" s="34" t="s">
        <v>67</v>
      </c>
      <c r="E205" s="35">
        <v>1</v>
      </c>
      <c r="F205" s="36"/>
      <c r="G205" s="35"/>
      <c r="H205" s="37"/>
      <c r="I205" s="37"/>
      <c r="J205" s="38">
        <v>1.0379</v>
      </c>
      <c r="K205" s="35"/>
      <c r="L205" s="39">
        <v>87.5</v>
      </c>
      <c r="M205" s="39">
        <v>85</v>
      </c>
      <c r="N205" s="39">
        <v>83.3333333333333</v>
      </c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1">
        <f t="shared" si="9"/>
        <v>3</v>
      </c>
      <c r="AB205" s="42">
        <f t="shared" si="10"/>
        <v>85.28</v>
      </c>
      <c r="AC205" s="42">
        <f t="shared" si="11"/>
        <v>85.28</v>
      </c>
      <c r="AD205" s="43">
        <f t="shared" si="12"/>
        <v>2.4591653752575842</v>
      </c>
    </row>
    <row r="206" spans="1:30" ht="13.8" x14ac:dyDescent="0.25">
      <c r="A206" s="31">
        <v>189</v>
      </c>
      <c r="B206" s="32" t="s">
        <v>443</v>
      </c>
      <c r="C206" s="44" t="s">
        <v>444</v>
      </c>
      <c r="D206" s="45" t="s">
        <v>67</v>
      </c>
      <c r="E206" s="35">
        <v>1</v>
      </c>
      <c r="F206" s="36"/>
      <c r="G206" s="35"/>
      <c r="H206" s="37"/>
      <c r="I206" s="37"/>
      <c r="J206" s="38">
        <v>1.0379</v>
      </c>
      <c r="K206" s="35"/>
      <c r="L206" s="39">
        <v>2090.8333333333298</v>
      </c>
      <c r="M206" s="39">
        <v>2090.8333333333298</v>
      </c>
      <c r="N206" s="39">
        <v>2050</v>
      </c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1">
        <f t="shared" si="9"/>
        <v>3</v>
      </c>
      <c r="AB206" s="42">
        <f t="shared" si="10"/>
        <v>2077.23</v>
      </c>
      <c r="AC206" s="42">
        <f t="shared" si="11"/>
        <v>2077.23</v>
      </c>
      <c r="AD206" s="43">
        <f t="shared" si="12"/>
        <v>1.1349314227075338</v>
      </c>
    </row>
    <row r="207" spans="1:30" ht="13.8" x14ac:dyDescent="0.25">
      <c r="A207" s="31">
        <v>190</v>
      </c>
      <c r="B207" s="32" t="s">
        <v>445</v>
      </c>
      <c r="C207" s="44" t="s">
        <v>446</v>
      </c>
      <c r="D207" s="45" t="s">
        <v>67</v>
      </c>
      <c r="E207" s="35">
        <v>1</v>
      </c>
      <c r="F207" s="36"/>
      <c r="G207" s="35"/>
      <c r="H207" s="37"/>
      <c r="I207" s="37"/>
      <c r="J207" s="38">
        <v>1.0379</v>
      </c>
      <c r="K207" s="35"/>
      <c r="L207" s="39">
        <v>55.8333333333333</v>
      </c>
      <c r="M207" s="39">
        <v>55.8333333333333</v>
      </c>
      <c r="N207" s="39">
        <v>55</v>
      </c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1">
        <f t="shared" si="9"/>
        <v>3</v>
      </c>
      <c r="AB207" s="42">
        <f t="shared" si="10"/>
        <v>55.56</v>
      </c>
      <c r="AC207" s="42">
        <f t="shared" si="11"/>
        <v>55.56</v>
      </c>
      <c r="AD207" s="43">
        <f t="shared" si="12"/>
        <v>0.86595612729422067</v>
      </c>
    </row>
    <row r="208" spans="1:30" ht="13.8" x14ac:dyDescent="0.25">
      <c r="A208" s="31">
        <v>191</v>
      </c>
      <c r="B208" s="32" t="s">
        <v>447</v>
      </c>
      <c r="C208" s="44" t="s">
        <v>448</v>
      </c>
      <c r="D208" s="45" t="s">
        <v>67</v>
      </c>
      <c r="E208" s="35">
        <v>1</v>
      </c>
      <c r="F208" s="36"/>
      <c r="G208" s="35"/>
      <c r="H208" s="37"/>
      <c r="I208" s="37"/>
      <c r="J208" s="38">
        <v>1.0379</v>
      </c>
      <c r="K208" s="35"/>
      <c r="L208" s="39">
        <v>1232.5</v>
      </c>
      <c r="M208" s="39">
        <v>1232.5</v>
      </c>
      <c r="N208" s="39">
        <v>1208.3333333333301</v>
      </c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1">
        <f t="shared" si="9"/>
        <v>3</v>
      </c>
      <c r="AB208" s="42">
        <f t="shared" si="10"/>
        <v>1224.45</v>
      </c>
      <c r="AC208" s="42">
        <f t="shared" si="11"/>
        <v>1224.45</v>
      </c>
      <c r="AD208" s="43">
        <f t="shared" si="12"/>
        <v>1.1395019400888429</v>
      </c>
    </row>
    <row r="209" spans="1:30" ht="13.8" x14ac:dyDescent="0.25">
      <c r="A209" s="31">
        <v>192</v>
      </c>
      <c r="B209" s="32" t="s">
        <v>449</v>
      </c>
      <c r="C209" s="44" t="s">
        <v>450</v>
      </c>
      <c r="D209" s="45" t="s">
        <v>67</v>
      </c>
      <c r="E209" s="35">
        <v>1</v>
      </c>
      <c r="F209" s="36"/>
      <c r="G209" s="35"/>
      <c r="H209" s="37"/>
      <c r="I209" s="37"/>
      <c r="J209" s="38">
        <v>1.0379</v>
      </c>
      <c r="K209" s="35"/>
      <c r="L209" s="39">
        <v>271.66666666666703</v>
      </c>
      <c r="M209" s="39">
        <v>271.66666666666703</v>
      </c>
      <c r="N209" s="39">
        <v>266.66666666666703</v>
      </c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1">
        <f t="shared" si="9"/>
        <v>3</v>
      </c>
      <c r="AB209" s="42">
        <f t="shared" si="10"/>
        <v>270</v>
      </c>
      <c r="AC209" s="42">
        <f t="shared" si="11"/>
        <v>270</v>
      </c>
      <c r="AD209" s="43">
        <f t="shared" si="12"/>
        <v>1.0691671651659735</v>
      </c>
    </row>
    <row r="210" spans="1:30" ht="13.8" x14ac:dyDescent="0.25">
      <c r="A210" s="31">
        <v>193</v>
      </c>
      <c r="B210" s="32" t="s">
        <v>451</v>
      </c>
      <c r="C210" s="44" t="s">
        <v>452</v>
      </c>
      <c r="D210" s="45" t="s">
        <v>295</v>
      </c>
      <c r="E210" s="35">
        <v>1</v>
      </c>
      <c r="F210" s="36"/>
      <c r="G210" s="35"/>
      <c r="H210" s="37"/>
      <c r="I210" s="37"/>
      <c r="J210" s="38">
        <v>1.0379</v>
      </c>
      <c r="K210" s="35"/>
      <c r="L210" s="39">
        <v>1895.8333333333301</v>
      </c>
      <c r="M210" s="39">
        <v>1895.8333333333301</v>
      </c>
      <c r="N210" s="39">
        <v>1858.3333333333301</v>
      </c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1">
        <f t="shared" ref="AA210:AA273" si="13">COUNTIF(K210:Z210,"&gt;0")</f>
        <v>3</v>
      </c>
      <c r="AB210" s="42">
        <f t="shared" ref="AB210:AB273" si="14">CEILING(SUM(K210:Z210)/COUNTIF(K210:Z210,"&gt;0"),0.01)</f>
        <v>1883.3400000000001</v>
      </c>
      <c r="AC210" s="42">
        <f t="shared" ref="AC210:AC273" si="15">AB210*E210</f>
        <v>1883.3400000000001</v>
      </c>
      <c r="AD210" s="43">
        <f t="shared" ref="AD210:AD273" si="16">STDEV(K210:Z210)/AB210*100</f>
        <v>1.1495871746265127</v>
      </c>
    </row>
    <row r="211" spans="1:30" ht="13.8" x14ac:dyDescent="0.25">
      <c r="A211" s="31">
        <v>194</v>
      </c>
      <c r="B211" s="32" t="s">
        <v>453</v>
      </c>
      <c r="C211" s="44" t="s">
        <v>454</v>
      </c>
      <c r="D211" s="45" t="s">
        <v>295</v>
      </c>
      <c r="E211" s="35">
        <v>1</v>
      </c>
      <c r="F211" s="36"/>
      <c r="G211" s="35"/>
      <c r="H211" s="37"/>
      <c r="I211" s="37"/>
      <c r="J211" s="38">
        <v>1.0379</v>
      </c>
      <c r="K211" s="35"/>
      <c r="L211" s="39">
        <v>1785</v>
      </c>
      <c r="M211" s="39">
        <v>1785</v>
      </c>
      <c r="N211" s="39">
        <v>1750</v>
      </c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1">
        <f t="shared" si="13"/>
        <v>3</v>
      </c>
      <c r="AB211" s="42">
        <f t="shared" si="14"/>
        <v>1773.3400000000001</v>
      </c>
      <c r="AC211" s="42">
        <f t="shared" si="15"/>
        <v>1773.3400000000001</v>
      </c>
      <c r="AD211" s="43">
        <f t="shared" si="16"/>
        <v>1.1395028263974702</v>
      </c>
    </row>
    <row r="212" spans="1:30" ht="13.8" x14ac:dyDescent="0.25">
      <c r="A212" s="31">
        <v>195</v>
      </c>
      <c r="B212" s="32" t="s">
        <v>455</v>
      </c>
      <c r="C212" s="44" t="s">
        <v>456</v>
      </c>
      <c r="D212" s="45" t="s">
        <v>295</v>
      </c>
      <c r="E212" s="35">
        <v>1</v>
      </c>
      <c r="F212" s="36"/>
      <c r="G212" s="35"/>
      <c r="H212" s="37"/>
      <c r="I212" s="37"/>
      <c r="J212" s="38">
        <v>1.0379</v>
      </c>
      <c r="K212" s="35"/>
      <c r="L212" s="39">
        <v>2040</v>
      </c>
      <c r="M212" s="39">
        <v>2040</v>
      </c>
      <c r="N212" s="39">
        <v>2000</v>
      </c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1">
        <f t="shared" si="13"/>
        <v>3</v>
      </c>
      <c r="AB212" s="42">
        <f t="shared" si="14"/>
        <v>2026.67</v>
      </c>
      <c r="AC212" s="42">
        <f t="shared" si="15"/>
        <v>2026.67</v>
      </c>
      <c r="AD212" s="43">
        <f t="shared" si="16"/>
        <v>1.1395052360564391</v>
      </c>
    </row>
    <row r="213" spans="1:30" ht="27.6" x14ac:dyDescent="0.25">
      <c r="A213" s="31">
        <v>196</v>
      </c>
      <c r="B213" s="32" t="s">
        <v>457</v>
      </c>
      <c r="C213" s="44" t="s">
        <v>458</v>
      </c>
      <c r="D213" s="45" t="s">
        <v>67</v>
      </c>
      <c r="E213" s="35">
        <v>1</v>
      </c>
      <c r="F213" s="36"/>
      <c r="G213" s="35"/>
      <c r="H213" s="37"/>
      <c r="I213" s="37"/>
      <c r="J213" s="38">
        <v>1.0379</v>
      </c>
      <c r="K213" s="35"/>
      <c r="L213" s="39">
        <v>2890</v>
      </c>
      <c r="M213" s="39">
        <v>2890</v>
      </c>
      <c r="N213" s="39">
        <v>2833.3333333333298</v>
      </c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1">
        <f t="shared" si="13"/>
        <v>3</v>
      </c>
      <c r="AB213" s="42">
        <f t="shared" si="14"/>
        <v>2871.12</v>
      </c>
      <c r="AC213" s="42">
        <f t="shared" si="15"/>
        <v>2871.12</v>
      </c>
      <c r="AD213" s="43">
        <f t="shared" si="16"/>
        <v>1.1395035823678845</v>
      </c>
    </row>
    <row r="214" spans="1:30" ht="13.8" x14ac:dyDescent="0.25">
      <c r="A214" s="31">
        <v>197</v>
      </c>
      <c r="B214" s="32" t="s">
        <v>459</v>
      </c>
      <c r="C214" s="44" t="s">
        <v>460</v>
      </c>
      <c r="D214" s="45" t="s">
        <v>67</v>
      </c>
      <c r="E214" s="35">
        <v>1</v>
      </c>
      <c r="F214" s="36"/>
      <c r="G214" s="35"/>
      <c r="H214" s="37"/>
      <c r="I214" s="37"/>
      <c r="J214" s="38">
        <v>1.0379</v>
      </c>
      <c r="K214" s="35"/>
      <c r="L214" s="39">
        <v>103.333333333333</v>
      </c>
      <c r="M214" s="39">
        <v>103.333333333333</v>
      </c>
      <c r="N214" s="39">
        <v>101.666666666667</v>
      </c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1">
        <f t="shared" si="13"/>
        <v>3</v>
      </c>
      <c r="AB214" s="42">
        <f t="shared" si="14"/>
        <v>102.78</v>
      </c>
      <c r="AC214" s="42">
        <f t="shared" si="15"/>
        <v>102.78</v>
      </c>
      <c r="AD214" s="43">
        <f t="shared" si="16"/>
        <v>0.93622343709767797</v>
      </c>
    </row>
    <row r="215" spans="1:30" ht="13.8" x14ac:dyDescent="0.25">
      <c r="A215" s="31">
        <v>198</v>
      </c>
      <c r="B215" s="32" t="s">
        <v>461</v>
      </c>
      <c r="C215" s="44" t="s">
        <v>462</v>
      </c>
      <c r="D215" s="45" t="s">
        <v>67</v>
      </c>
      <c r="E215" s="35">
        <v>1</v>
      </c>
      <c r="F215" s="36"/>
      <c r="G215" s="35"/>
      <c r="H215" s="37"/>
      <c r="I215" s="37"/>
      <c r="J215" s="38">
        <v>1.0379</v>
      </c>
      <c r="K215" s="35"/>
      <c r="L215" s="39">
        <v>2759.1666666666702</v>
      </c>
      <c r="M215" s="39">
        <v>2759.1666666666702</v>
      </c>
      <c r="N215" s="39">
        <v>2705</v>
      </c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1">
        <f t="shared" si="13"/>
        <v>3</v>
      </c>
      <c r="AB215" s="42">
        <f t="shared" si="14"/>
        <v>2741.12</v>
      </c>
      <c r="AC215" s="42">
        <f t="shared" si="15"/>
        <v>2741.12</v>
      </c>
      <c r="AD215" s="43">
        <f t="shared" si="16"/>
        <v>1.1408891103310594</v>
      </c>
    </row>
    <row r="216" spans="1:30" ht="27.6" x14ac:dyDescent="0.25">
      <c r="A216" s="31">
        <v>199</v>
      </c>
      <c r="B216" s="32" t="s">
        <v>463</v>
      </c>
      <c r="C216" s="44" t="s">
        <v>464</v>
      </c>
      <c r="D216" s="45" t="s">
        <v>67</v>
      </c>
      <c r="E216" s="35">
        <v>1</v>
      </c>
      <c r="F216" s="36"/>
      <c r="G216" s="35"/>
      <c r="H216" s="37"/>
      <c r="I216" s="37"/>
      <c r="J216" s="38">
        <v>1.0379</v>
      </c>
      <c r="K216" s="35"/>
      <c r="L216" s="39">
        <v>2210</v>
      </c>
      <c r="M216" s="39">
        <v>2210</v>
      </c>
      <c r="N216" s="39">
        <v>2166.6666666666702</v>
      </c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1">
        <f t="shared" si="13"/>
        <v>3</v>
      </c>
      <c r="AB216" s="42">
        <f t="shared" si="14"/>
        <v>2195.56</v>
      </c>
      <c r="AC216" s="42">
        <f t="shared" si="15"/>
        <v>2195.56</v>
      </c>
      <c r="AD216" s="43">
        <f t="shared" si="16"/>
        <v>1.1395048035527051</v>
      </c>
    </row>
    <row r="217" spans="1:30" ht="13.8" x14ac:dyDescent="0.25">
      <c r="A217" s="31">
        <v>200</v>
      </c>
      <c r="B217" s="32" t="s">
        <v>465</v>
      </c>
      <c r="C217" s="33" t="s">
        <v>466</v>
      </c>
      <c r="D217" s="34" t="s">
        <v>67</v>
      </c>
      <c r="E217" s="35">
        <v>1</v>
      </c>
      <c r="F217" s="36"/>
      <c r="G217" s="35"/>
      <c r="H217" s="37"/>
      <c r="I217" s="37"/>
      <c r="J217" s="38">
        <v>1.0379</v>
      </c>
      <c r="K217" s="35"/>
      <c r="L217" s="39">
        <v>4122.5</v>
      </c>
      <c r="M217" s="39">
        <v>4122.5</v>
      </c>
      <c r="N217" s="39">
        <v>4041.6666666666702</v>
      </c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1">
        <f t="shared" si="13"/>
        <v>3</v>
      </c>
      <c r="AB217" s="42">
        <f t="shared" si="14"/>
        <v>4095.56</v>
      </c>
      <c r="AC217" s="42">
        <f t="shared" si="15"/>
        <v>4095.56</v>
      </c>
      <c r="AD217" s="43">
        <f t="shared" si="16"/>
        <v>1.1395058736654509</v>
      </c>
    </row>
    <row r="218" spans="1:30" ht="13.8" x14ac:dyDescent="0.25">
      <c r="A218" s="31">
        <v>201</v>
      </c>
      <c r="B218" s="32" t="s">
        <v>467</v>
      </c>
      <c r="C218" s="33" t="s">
        <v>468</v>
      </c>
      <c r="D218" s="34" t="s">
        <v>67</v>
      </c>
      <c r="E218" s="35">
        <v>1</v>
      </c>
      <c r="F218" s="36"/>
      <c r="G218" s="35"/>
      <c r="H218" s="37"/>
      <c r="I218" s="37"/>
      <c r="J218" s="38">
        <v>1.0379</v>
      </c>
      <c r="K218" s="35"/>
      <c r="L218" s="39">
        <v>15045</v>
      </c>
      <c r="M218" s="39">
        <v>15045</v>
      </c>
      <c r="N218" s="39">
        <v>14750</v>
      </c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1">
        <f t="shared" si="13"/>
        <v>3</v>
      </c>
      <c r="AB218" s="42">
        <f t="shared" si="14"/>
        <v>14946.67</v>
      </c>
      <c r="AC218" s="42">
        <f t="shared" si="15"/>
        <v>14946.67</v>
      </c>
      <c r="AD218" s="43">
        <f t="shared" si="16"/>
        <v>1.1395068561153729</v>
      </c>
    </row>
    <row r="219" spans="1:30" ht="13.8" x14ac:dyDescent="0.25">
      <c r="A219" s="31">
        <v>202</v>
      </c>
      <c r="B219" s="32" t="s">
        <v>469</v>
      </c>
      <c r="C219" s="33" t="s">
        <v>470</v>
      </c>
      <c r="D219" s="34" t="s">
        <v>67</v>
      </c>
      <c r="E219" s="35">
        <v>1</v>
      </c>
      <c r="F219" s="36"/>
      <c r="G219" s="35"/>
      <c r="H219" s="37"/>
      <c r="I219" s="37"/>
      <c r="J219" s="38">
        <v>1.0379</v>
      </c>
      <c r="K219" s="35"/>
      <c r="L219" s="39">
        <v>24820</v>
      </c>
      <c r="M219" s="39">
        <v>24820</v>
      </c>
      <c r="N219" s="39">
        <v>24333.333333333299</v>
      </c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1">
        <f t="shared" si="13"/>
        <v>3</v>
      </c>
      <c r="AB219" s="42">
        <f t="shared" si="14"/>
        <v>24657.78</v>
      </c>
      <c r="AC219" s="42">
        <f t="shared" si="15"/>
        <v>24657.78</v>
      </c>
      <c r="AD219" s="43">
        <f t="shared" si="16"/>
        <v>1.1395070075474658</v>
      </c>
    </row>
    <row r="220" spans="1:30" ht="13.8" x14ac:dyDescent="0.25">
      <c r="A220" s="31">
        <v>203</v>
      </c>
      <c r="B220" s="32" t="s">
        <v>471</v>
      </c>
      <c r="C220" s="33" t="s">
        <v>472</v>
      </c>
      <c r="D220" s="34" t="s">
        <v>67</v>
      </c>
      <c r="E220" s="35">
        <v>1</v>
      </c>
      <c r="F220" s="36"/>
      <c r="G220" s="35"/>
      <c r="H220" s="37"/>
      <c r="I220" s="37"/>
      <c r="J220" s="38">
        <v>1.0379</v>
      </c>
      <c r="K220" s="35"/>
      <c r="L220" s="39">
        <v>28390</v>
      </c>
      <c r="M220" s="39">
        <v>28390</v>
      </c>
      <c r="N220" s="39">
        <v>27833.333333333299</v>
      </c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1">
        <f t="shared" si="13"/>
        <v>3</v>
      </c>
      <c r="AB220" s="42">
        <f t="shared" si="14"/>
        <v>28204.45</v>
      </c>
      <c r="AC220" s="42">
        <f t="shared" si="15"/>
        <v>28204.45</v>
      </c>
      <c r="AD220" s="43">
        <f t="shared" si="16"/>
        <v>1.1395068857889845</v>
      </c>
    </row>
    <row r="221" spans="1:30" ht="13.8" x14ac:dyDescent="0.25">
      <c r="A221" s="31">
        <v>204</v>
      </c>
      <c r="B221" s="32" t="s">
        <v>473</v>
      </c>
      <c r="C221" s="44" t="s">
        <v>474</v>
      </c>
      <c r="D221" s="45" t="s">
        <v>67</v>
      </c>
      <c r="E221" s="35">
        <v>1</v>
      </c>
      <c r="F221" s="36"/>
      <c r="G221" s="35"/>
      <c r="H221" s="37"/>
      <c r="I221" s="37"/>
      <c r="J221" s="38">
        <v>1.0379</v>
      </c>
      <c r="K221" s="35"/>
      <c r="L221" s="39">
        <v>29240</v>
      </c>
      <c r="M221" s="39">
        <v>29240</v>
      </c>
      <c r="N221" s="39">
        <v>28666.666666666701</v>
      </c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1">
        <f t="shared" si="13"/>
        <v>3</v>
      </c>
      <c r="AB221" s="42">
        <f t="shared" si="14"/>
        <v>29048.89</v>
      </c>
      <c r="AC221" s="42">
        <f t="shared" si="15"/>
        <v>29048.89</v>
      </c>
      <c r="AD221" s="43">
        <f t="shared" si="16"/>
        <v>1.1395070666568186</v>
      </c>
    </row>
    <row r="222" spans="1:30" ht="13.8" x14ac:dyDescent="0.25">
      <c r="A222" s="31">
        <v>205</v>
      </c>
      <c r="B222" s="32" t="s">
        <v>475</v>
      </c>
      <c r="C222" s="44" t="s">
        <v>476</v>
      </c>
      <c r="D222" s="45" t="s">
        <v>67</v>
      </c>
      <c r="E222" s="35">
        <v>1</v>
      </c>
      <c r="F222" s="36"/>
      <c r="G222" s="35"/>
      <c r="H222" s="37"/>
      <c r="I222" s="37"/>
      <c r="J222" s="38">
        <v>1.0379</v>
      </c>
      <c r="K222" s="35"/>
      <c r="L222" s="39">
        <v>265200</v>
      </c>
      <c r="M222" s="39">
        <v>265200</v>
      </c>
      <c r="N222" s="39">
        <v>260000</v>
      </c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1">
        <f t="shared" si="13"/>
        <v>3</v>
      </c>
      <c r="AB222" s="42">
        <f t="shared" si="14"/>
        <v>263466.67</v>
      </c>
      <c r="AC222" s="42">
        <f t="shared" si="15"/>
        <v>263466.67</v>
      </c>
      <c r="AD222" s="43">
        <f t="shared" si="16"/>
        <v>1.1395070958258415</v>
      </c>
    </row>
    <row r="223" spans="1:30" ht="27.6" x14ac:dyDescent="0.25">
      <c r="A223" s="31">
        <v>206</v>
      </c>
      <c r="B223" s="32" t="s">
        <v>477</v>
      </c>
      <c r="C223" s="33" t="s">
        <v>478</v>
      </c>
      <c r="D223" s="34" t="s">
        <v>67</v>
      </c>
      <c r="E223" s="35">
        <v>1</v>
      </c>
      <c r="F223" s="36"/>
      <c r="G223" s="35"/>
      <c r="H223" s="37"/>
      <c r="I223" s="37"/>
      <c r="J223" s="38">
        <v>1.0379</v>
      </c>
      <c r="K223" s="35"/>
      <c r="L223" s="39">
        <v>208250</v>
      </c>
      <c r="M223" s="39">
        <v>208250</v>
      </c>
      <c r="N223" s="39">
        <v>204166.66666666701</v>
      </c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1">
        <f t="shared" si="13"/>
        <v>3</v>
      </c>
      <c r="AB223" s="42">
        <f t="shared" si="14"/>
        <v>206888.89</v>
      </c>
      <c r="AC223" s="42">
        <f t="shared" si="15"/>
        <v>206888.89</v>
      </c>
      <c r="AD223" s="43">
        <f t="shared" si="16"/>
        <v>1.1395071041227858</v>
      </c>
    </row>
    <row r="224" spans="1:30" ht="13.8" x14ac:dyDescent="0.25">
      <c r="A224" s="31">
        <v>207</v>
      </c>
      <c r="B224" s="32" t="s">
        <v>479</v>
      </c>
      <c r="C224" s="44" t="s">
        <v>480</v>
      </c>
      <c r="D224" s="45" t="s">
        <v>67</v>
      </c>
      <c r="E224" s="35">
        <v>1</v>
      </c>
      <c r="F224" s="36"/>
      <c r="G224" s="35"/>
      <c r="H224" s="37"/>
      <c r="I224" s="37"/>
      <c r="J224" s="38">
        <v>1.0379</v>
      </c>
      <c r="K224" s="35"/>
      <c r="L224" s="39">
        <v>3400</v>
      </c>
      <c r="M224" s="39">
        <v>3400</v>
      </c>
      <c r="N224" s="39">
        <v>3333.3333333333298</v>
      </c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1">
        <f t="shared" si="13"/>
        <v>3</v>
      </c>
      <c r="AB224" s="42">
        <f t="shared" si="14"/>
        <v>3377.78</v>
      </c>
      <c r="AC224" s="42">
        <f t="shared" si="15"/>
        <v>3377.78</v>
      </c>
      <c r="AD224" s="43">
        <f t="shared" si="16"/>
        <v>1.1395063605675049</v>
      </c>
    </row>
    <row r="225" spans="1:30" ht="13.8" x14ac:dyDescent="0.25">
      <c r="A225" s="31">
        <v>208</v>
      </c>
      <c r="B225" s="32" t="s">
        <v>481</v>
      </c>
      <c r="C225" s="33" t="s">
        <v>482</v>
      </c>
      <c r="D225" s="34" t="s">
        <v>67</v>
      </c>
      <c r="E225" s="35">
        <v>1</v>
      </c>
      <c r="F225" s="36"/>
      <c r="G225" s="35"/>
      <c r="H225" s="37"/>
      <c r="I225" s="37"/>
      <c r="J225" s="38">
        <v>1.0379</v>
      </c>
      <c r="K225" s="35"/>
      <c r="L225" s="39">
        <v>29325</v>
      </c>
      <c r="M225" s="39">
        <v>29325</v>
      </c>
      <c r="N225" s="39">
        <v>28750</v>
      </c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1">
        <f t="shared" si="13"/>
        <v>3</v>
      </c>
      <c r="AB225" s="42">
        <f t="shared" si="14"/>
        <v>29133.34</v>
      </c>
      <c r="AC225" s="42">
        <f t="shared" si="15"/>
        <v>29133.34</v>
      </c>
      <c r="AD225" s="43">
        <f t="shared" si="16"/>
        <v>1.1395068494859664</v>
      </c>
    </row>
    <row r="226" spans="1:30" ht="13.8" x14ac:dyDescent="0.25">
      <c r="A226" s="31">
        <v>209</v>
      </c>
      <c r="B226" s="32" t="s">
        <v>483</v>
      </c>
      <c r="C226" s="44" t="s">
        <v>484</v>
      </c>
      <c r="D226" s="45" t="s">
        <v>67</v>
      </c>
      <c r="E226" s="35">
        <v>1</v>
      </c>
      <c r="F226" s="36"/>
      <c r="G226" s="35"/>
      <c r="H226" s="37"/>
      <c r="I226" s="37"/>
      <c r="J226" s="38">
        <v>1.0379</v>
      </c>
      <c r="K226" s="35"/>
      <c r="L226" s="39">
        <v>21250</v>
      </c>
      <c r="M226" s="39">
        <v>21250</v>
      </c>
      <c r="N226" s="39">
        <v>20833.333333333299</v>
      </c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1">
        <f t="shared" si="13"/>
        <v>3</v>
      </c>
      <c r="AB226" s="42">
        <f t="shared" si="14"/>
        <v>21111.119999999999</v>
      </c>
      <c r="AC226" s="42">
        <f t="shared" si="15"/>
        <v>21111.119999999999</v>
      </c>
      <c r="AD226" s="43">
        <f t="shared" si="16"/>
        <v>1.1395066304505099</v>
      </c>
    </row>
    <row r="227" spans="1:30" ht="13.8" x14ac:dyDescent="0.25">
      <c r="A227" s="31">
        <v>210</v>
      </c>
      <c r="B227" s="32" t="s">
        <v>485</v>
      </c>
      <c r="C227" s="33" t="s">
        <v>486</v>
      </c>
      <c r="D227" s="34" t="s">
        <v>67</v>
      </c>
      <c r="E227" s="35">
        <v>1</v>
      </c>
      <c r="F227" s="36"/>
      <c r="G227" s="35"/>
      <c r="H227" s="37"/>
      <c r="I227" s="37"/>
      <c r="J227" s="38">
        <v>1.0379</v>
      </c>
      <c r="K227" s="35"/>
      <c r="L227" s="39">
        <v>40290</v>
      </c>
      <c r="M227" s="39">
        <v>40290</v>
      </c>
      <c r="N227" s="39">
        <v>39500</v>
      </c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1">
        <f t="shared" si="13"/>
        <v>3</v>
      </c>
      <c r="AB227" s="42">
        <f t="shared" si="14"/>
        <v>40026.67</v>
      </c>
      <c r="AC227" s="42">
        <f t="shared" si="15"/>
        <v>40026.67</v>
      </c>
      <c r="AD227" s="43">
        <f t="shared" si="16"/>
        <v>1.1395070153470284</v>
      </c>
    </row>
    <row r="228" spans="1:30" ht="13.8" x14ac:dyDescent="0.25">
      <c r="A228" s="31">
        <v>211</v>
      </c>
      <c r="B228" s="32" t="s">
        <v>487</v>
      </c>
      <c r="C228" s="33" t="s">
        <v>488</v>
      </c>
      <c r="D228" s="34" t="s">
        <v>67</v>
      </c>
      <c r="E228" s="35">
        <v>1</v>
      </c>
      <c r="F228" s="36"/>
      <c r="G228" s="35"/>
      <c r="H228" s="37"/>
      <c r="I228" s="37"/>
      <c r="J228" s="38">
        <v>1.0379</v>
      </c>
      <c r="K228" s="35"/>
      <c r="L228" s="39">
        <v>11135</v>
      </c>
      <c r="M228" s="39">
        <v>11135</v>
      </c>
      <c r="N228" s="39">
        <v>10916.666666666701</v>
      </c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1">
        <f t="shared" si="13"/>
        <v>3</v>
      </c>
      <c r="AB228" s="42">
        <f t="shared" si="14"/>
        <v>11062.23</v>
      </c>
      <c r="AC228" s="42">
        <f t="shared" si="15"/>
        <v>11062.23</v>
      </c>
      <c r="AD228" s="43">
        <f t="shared" si="16"/>
        <v>1.1395063090628987</v>
      </c>
    </row>
    <row r="229" spans="1:30" ht="27.6" x14ac:dyDescent="0.25">
      <c r="A229" s="31">
        <v>212</v>
      </c>
      <c r="B229" s="32" t="s">
        <v>489</v>
      </c>
      <c r="C229" s="33" t="s">
        <v>490</v>
      </c>
      <c r="D229" s="34" t="s">
        <v>67</v>
      </c>
      <c r="E229" s="35">
        <v>1</v>
      </c>
      <c r="F229" s="36"/>
      <c r="G229" s="35"/>
      <c r="H229" s="37"/>
      <c r="I229" s="37"/>
      <c r="J229" s="38">
        <v>1.0379</v>
      </c>
      <c r="K229" s="35"/>
      <c r="L229" s="39">
        <v>122400</v>
      </c>
      <c r="M229" s="39">
        <v>122400</v>
      </c>
      <c r="N229" s="39">
        <v>120000</v>
      </c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1">
        <f t="shared" si="13"/>
        <v>3</v>
      </c>
      <c r="AB229" s="42">
        <f t="shared" si="14"/>
        <v>121600</v>
      </c>
      <c r="AC229" s="42">
        <f t="shared" si="15"/>
        <v>121600</v>
      </c>
      <c r="AD229" s="43">
        <f t="shared" si="16"/>
        <v>1.1395071102426824</v>
      </c>
    </row>
    <row r="230" spans="1:30" ht="13.8" x14ac:dyDescent="0.25">
      <c r="A230" s="31">
        <v>213</v>
      </c>
      <c r="B230" s="32" t="s">
        <v>491</v>
      </c>
      <c r="C230" s="33" t="s">
        <v>492</v>
      </c>
      <c r="D230" s="34" t="s">
        <v>67</v>
      </c>
      <c r="E230" s="35">
        <v>1</v>
      </c>
      <c r="F230" s="36"/>
      <c r="G230" s="35"/>
      <c r="H230" s="37"/>
      <c r="I230" s="37"/>
      <c r="J230" s="38">
        <v>1.0379</v>
      </c>
      <c r="K230" s="35"/>
      <c r="L230" s="39">
        <v>2932.5</v>
      </c>
      <c r="M230" s="39">
        <v>2932.5</v>
      </c>
      <c r="N230" s="39">
        <v>2875</v>
      </c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1">
        <f t="shared" si="13"/>
        <v>3</v>
      </c>
      <c r="AB230" s="42">
        <f t="shared" si="14"/>
        <v>2913.34</v>
      </c>
      <c r="AC230" s="42">
        <f t="shared" si="15"/>
        <v>2913.34</v>
      </c>
      <c r="AD230" s="43">
        <f t="shared" si="16"/>
        <v>1.1395045026808914</v>
      </c>
    </row>
    <row r="231" spans="1:30" ht="13.8" x14ac:dyDescent="0.25">
      <c r="A231" s="31">
        <v>214</v>
      </c>
      <c r="B231" s="32" t="s">
        <v>493</v>
      </c>
      <c r="C231" s="44" t="s">
        <v>494</v>
      </c>
      <c r="D231" s="45" t="s">
        <v>67</v>
      </c>
      <c r="E231" s="35">
        <v>1</v>
      </c>
      <c r="F231" s="36"/>
      <c r="G231" s="35"/>
      <c r="H231" s="37"/>
      <c r="I231" s="37"/>
      <c r="J231" s="38">
        <v>1.0379</v>
      </c>
      <c r="K231" s="35"/>
      <c r="L231" s="39">
        <v>4972.5</v>
      </c>
      <c r="M231" s="39">
        <v>4972.5</v>
      </c>
      <c r="N231" s="39">
        <v>4875</v>
      </c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1">
        <f t="shared" si="13"/>
        <v>3</v>
      </c>
      <c r="AB231" s="42">
        <f t="shared" si="14"/>
        <v>4940</v>
      </c>
      <c r="AC231" s="42">
        <f t="shared" si="15"/>
        <v>4940</v>
      </c>
      <c r="AD231" s="43">
        <f t="shared" si="16"/>
        <v>1.1395071102426824</v>
      </c>
    </row>
    <row r="232" spans="1:30" ht="13.8" x14ac:dyDescent="0.25">
      <c r="A232" s="31">
        <v>215</v>
      </c>
      <c r="B232" s="32" t="s">
        <v>495</v>
      </c>
      <c r="C232" s="44" t="s">
        <v>496</v>
      </c>
      <c r="D232" s="45" t="s">
        <v>67</v>
      </c>
      <c r="E232" s="35">
        <v>1</v>
      </c>
      <c r="F232" s="36"/>
      <c r="G232" s="35"/>
      <c r="H232" s="37"/>
      <c r="I232" s="37"/>
      <c r="J232" s="38">
        <v>1.0379</v>
      </c>
      <c r="K232" s="35"/>
      <c r="L232" s="39">
        <v>4972.5</v>
      </c>
      <c r="M232" s="39">
        <v>4972.5</v>
      </c>
      <c r="N232" s="39">
        <v>4875</v>
      </c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1">
        <f t="shared" si="13"/>
        <v>3</v>
      </c>
      <c r="AB232" s="42">
        <f t="shared" si="14"/>
        <v>4940</v>
      </c>
      <c r="AC232" s="42">
        <f t="shared" si="15"/>
        <v>4940</v>
      </c>
      <c r="AD232" s="43">
        <f t="shared" si="16"/>
        <v>1.1395071102426824</v>
      </c>
    </row>
    <row r="233" spans="1:30" ht="13.8" x14ac:dyDescent="0.25">
      <c r="A233" s="31">
        <v>216</v>
      </c>
      <c r="B233" s="32" t="s">
        <v>497</v>
      </c>
      <c r="C233" s="44" t="s">
        <v>498</v>
      </c>
      <c r="D233" s="45" t="s">
        <v>67</v>
      </c>
      <c r="E233" s="35">
        <v>1</v>
      </c>
      <c r="F233" s="36"/>
      <c r="G233" s="35"/>
      <c r="H233" s="37"/>
      <c r="I233" s="37"/>
      <c r="J233" s="38">
        <v>1.0379</v>
      </c>
      <c r="K233" s="35"/>
      <c r="L233" s="39">
        <v>471.66666666666703</v>
      </c>
      <c r="M233" s="39">
        <v>471.66666666666703</v>
      </c>
      <c r="N233" s="39">
        <v>462.5</v>
      </c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1">
        <f t="shared" si="13"/>
        <v>3</v>
      </c>
      <c r="AB233" s="42">
        <f t="shared" si="14"/>
        <v>468.62</v>
      </c>
      <c r="AC233" s="42">
        <f t="shared" si="15"/>
        <v>468.62</v>
      </c>
      <c r="AD233" s="43">
        <f t="shared" si="16"/>
        <v>1.1293537338508337</v>
      </c>
    </row>
    <row r="234" spans="1:30" ht="13.8" x14ac:dyDescent="0.25">
      <c r="A234" s="31">
        <v>217</v>
      </c>
      <c r="B234" s="32" t="s">
        <v>499</v>
      </c>
      <c r="C234" s="33" t="s">
        <v>500</v>
      </c>
      <c r="D234" s="34" t="s">
        <v>67</v>
      </c>
      <c r="E234" s="35">
        <v>1</v>
      </c>
      <c r="F234" s="36"/>
      <c r="G234" s="35"/>
      <c r="H234" s="37"/>
      <c r="I234" s="37"/>
      <c r="J234" s="38">
        <v>1.0379</v>
      </c>
      <c r="K234" s="35"/>
      <c r="L234" s="39">
        <v>765</v>
      </c>
      <c r="M234" s="39">
        <v>765</v>
      </c>
      <c r="N234" s="39">
        <v>750</v>
      </c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1">
        <f t="shared" si="13"/>
        <v>3</v>
      </c>
      <c r="AB234" s="42">
        <f t="shared" si="14"/>
        <v>760</v>
      </c>
      <c r="AC234" s="42">
        <f t="shared" si="15"/>
        <v>760</v>
      </c>
      <c r="AD234" s="43">
        <f t="shared" si="16"/>
        <v>1.1395071102426826</v>
      </c>
    </row>
    <row r="235" spans="1:30" ht="13.8" x14ac:dyDescent="0.25">
      <c r="A235" s="31">
        <v>218</v>
      </c>
      <c r="B235" s="32" t="s">
        <v>501</v>
      </c>
      <c r="C235" s="44" t="s">
        <v>502</v>
      </c>
      <c r="D235" s="45" t="s">
        <v>67</v>
      </c>
      <c r="E235" s="35">
        <v>1</v>
      </c>
      <c r="F235" s="36"/>
      <c r="G235" s="35"/>
      <c r="H235" s="37"/>
      <c r="I235" s="37"/>
      <c r="J235" s="38">
        <v>1.0379</v>
      </c>
      <c r="K235" s="35"/>
      <c r="L235" s="39">
        <v>11900</v>
      </c>
      <c r="M235" s="39">
        <v>11900</v>
      </c>
      <c r="N235" s="39">
        <v>11666.666666666701</v>
      </c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1">
        <f t="shared" si="13"/>
        <v>3</v>
      </c>
      <c r="AB235" s="42">
        <f t="shared" si="14"/>
        <v>11822.23</v>
      </c>
      <c r="AC235" s="42">
        <f t="shared" si="15"/>
        <v>11822.23</v>
      </c>
      <c r="AD235" s="43">
        <f t="shared" si="16"/>
        <v>1.1395063605672793</v>
      </c>
    </row>
    <row r="236" spans="1:30" ht="13.8" x14ac:dyDescent="0.25">
      <c r="A236" s="31">
        <v>219</v>
      </c>
      <c r="B236" s="32" t="s">
        <v>503</v>
      </c>
      <c r="C236" s="33" t="s">
        <v>504</v>
      </c>
      <c r="D236" s="34" t="s">
        <v>67</v>
      </c>
      <c r="E236" s="35">
        <v>1</v>
      </c>
      <c r="F236" s="36"/>
      <c r="G236" s="35"/>
      <c r="H236" s="37"/>
      <c r="I236" s="37"/>
      <c r="J236" s="38">
        <v>1.0379</v>
      </c>
      <c r="K236" s="35"/>
      <c r="L236" s="39">
        <v>2278.3333333333298</v>
      </c>
      <c r="M236" s="39">
        <v>2278.3333333333298</v>
      </c>
      <c r="N236" s="39">
        <v>2233.3333333333298</v>
      </c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1">
        <f t="shared" si="13"/>
        <v>3</v>
      </c>
      <c r="AB236" s="42">
        <f t="shared" si="14"/>
        <v>2263.34</v>
      </c>
      <c r="AC236" s="42">
        <f t="shared" si="15"/>
        <v>2263.34</v>
      </c>
      <c r="AD236" s="43">
        <f t="shared" si="16"/>
        <v>1.1478947976677458</v>
      </c>
    </row>
    <row r="237" spans="1:30" ht="13.8" x14ac:dyDescent="0.25">
      <c r="A237" s="31">
        <v>220</v>
      </c>
      <c r="B237" s="32" t="s">
        <v>505</v>
      </c>
      <c r="C237" s="44" t="s">
        <v>506</v>
      </c>
      <c r="D237" s="45" t="s">
        <v>67</v>
      </c>
      <c r="E237" s="35">
        <v>1</v>
      </c>
      <c r="F237" s="36"/>
      <c r="G237" s="35"/>
      <c r="H237" s="37"/>
      <c r="I237" s="37"/>
      <c r="J237" s="38">
        <v>1.0379</v>
      </c>
      <c r="K237" s="35"/>
      <c r="L237" s="39">
        <v>1036.6666666666699</v>
      </c>
      <c r="M237" s="39">
        <v>1036.6666666666699</v>
      </c>
      <c r="N237" s="39">
        <v>1016.66666666667</v>
      </c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1">
        <f t="shared" si="13"/>
        <v>3</v>
      </c>
      <c r="AB237" s="42">
        <f t="shared" si="14"/>
        <v>1030</v>
      </c>
      <c r="AC237" s="42">
        <f t="shared" si="15"/>
        <v>1030</v>
      </c>
      <c r="AD237" s="43">
        <f t="shared" si="16"/>
        <v>1.1210684838633447</v>
      </c>
    </row>
    <row r="238" spans="1:30" ht="13.8" x14ac:dyDescent="0.25">
      <c r="A238" s="31">
        <v>221</v>
      </c>
      <c r="B238" s="32" t="s">
        <v>507</v>
      </c>
      <c r="C238" s="33" t="s">
        <v>508</v>
      </c>
      <c r="D238" s="34" t="s">
        <v>67</v>
      </c>
      <c r="E238" s="35">
        <v>1</v>
      </c>
      <c r="F238" s="36"/>
      <c r="G238" s="35"/>
      <c r="H238" s="37"/>
      <c r="I238" s="37"/>
      <c r="J238" s="38">
        <v>1.0379</v>
      </c>
      <c r="K238" s="35"/>
      <c r="L238" s="39">
        <v>2056.6666666666702</v>
      </c>
      <c r="M238" s="39">
        <v>2056.6666666666702</v>
      </c>
      <c r="N238" s="39">
        <v>2016.6666666666699</v>
      </c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1">
        <f t="shared" si="13"/>
        <v>3</v>
      </c>
      <c r="AB238" s="42">
        <f t="shared" si="14"/>
        <v>2043.3400000000001</v>
      </c>
      <c r="AC238" s="42">
        <f t="shared" si="15"/>
        <v>2043.3400000000001</v>
      </c>
      <c r="AD238" s="43">
        <f t="shared" si="16"/>
        <v>1.130208911271994</v>
      </c>
    </row>
    <row r="239" spans="1:30" ht="13.8" x14ac:dyDescent="0.25">
      <c r="A239" s="31">
        <v>222</v>
      </c>
      <c r="B239" s="32" t="s">
        <v>509</v>
      </c>
      <c r="C239" s="33" t="s">
        <v>510</v>
      </c>
      <c r="D239" s="34" t="s">
        <v>67</v>
      </c>
      <c r="E239" s="35">
        <v>1</v>
      </c>
      <c r="F239" s="36"/>
      <c r="G239" s="35"/>
      <c r="H239" s="37"/>
      <c r="I239" s="37"/>
      <c r="J239" s="38">
        <v>1.0379</v>
      </c>
      <c r="K239" s="35"/>
      <c r="L239" s="39">
        <v>2056.6666666666702</v>
      </c>
      <c r="M239" s="39">
        <v>2056.6666666666702</v>
      </c>
      <c r="N239" s="39">
        <v>2016.6666666666699</v>
      </c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1">
        <f t="shared" si="13"/>
        <v>3</v>
      </c>
      <c r="AB239" s="42">
        <f t="shared" si="14"/>
        <v>2043.3400000000001</v>
      </c>
      <c r="AC239" s="42">
        <f t="shared" si="15"/>
        <v>2043.3400000000001</v>
      </c>
      <c r="AD239" s="43">
        <f t="shared" si="16"/>
        <v>1.130208911271994</v>
      </c>
    </row>
    <row r="240" spans="1:30" ht="13.8" x14ac:dyDescent="0.25">
      <c r="A240" s="31">
        <v>223</v>
      </c>
      <c r="B240" s="32" t="s">
        <v>511</v>
      </c>
      <c r="C240" s="44" t="s">
        <v>512</v>
      </c>
      <c r="D240" s="45" t="s">
        <v>67</v>
      </c>
      <c r="E240" s="35">
        <v>1</v>
      </c>
      <c r="F240" s="36"/>
      <c r="G240" s="35"/>
      <c r="H240" s="37"/>
      <c r="I240" s="37"/>
      <c r="J240" s="38">
        <v>1.0379</v>
      </c>
      <c r="K240" s="35"/>
      <c r="L240" s="39">
        <v>4190.8333333333303</v>
      </c>
      <c r="M240" s="39">
        <v>4190.8333333333303</v>
      </c>
      <c r="N240" s="39">
        <v>4108.3333333333303</v>
      </c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1">
        <f t="shared" si="13"/>
        <v>3</v>
      </c>
      <c r="AB240" s="42">
        <f t="shared" si="14"/>
        <v>4163.34</v>
      </c>
      <c r="AC240" s="42">
        <f t="shared" si="15"/>
        <v>4163.34</v>
      </c>
      <c r="AD240" s="43">
        <f t="shared" si="16"/>
        <v>1.1440669560531718</v>
      </c>
    </row>
    <row r="241" spans="1:30" ht="13.8" x14ac:dyDescent="0.25">
      <c r="A241" s="31">
        <v>224</v>
      </c>
      <c r="B241" s="32" t="s">
        <v>513</v>
      </c>
      <c r="C241" s="33" t="s">
        <v>514</v>
      </c>
      <c r="D241" s="34" t="s">
        <v>67</v>
      </c>
      <c r="E241" s="35">
        <v>1</v>
      </c>
      <c r="F241" s="36"/>
      <c r="G241" s="35"/>
      <c r="H241" s="37"/>
      <c r="I241" s="37"/>
      <c r="J241" s="38">
        <v>1.0379</v>
      </c>
      <c r="K241" s="35"/>
      <c r="L241" s="39">
        <v>15895</v>
      </c>
      <c r="M241" s="39">
        <v>15895</v>
      </c>
      <c r="N241" s="39">
        <v>15583.333333333299</v>
      </c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1">
        <f t="shared" si="13"/>
        <v>3</v>
      </c>
      <c r="AB241" s="42">
        <f t="shared" si="14"/>
        <v>15791.12</v>
      </c>
      <c r="AC241" s="42">
        <f t="shared" si="15"/>
        <v>15791.12</v>
      </c>
      <c r="AD241" s="43">
        <f t="shared" si="16"/>
        <v>1.1395064688093874</v>
      </c>
    </row>
    <row r="242" spans="1:30" ht="13.8" x14ac:dyDescent="0.25">
      <c r="A242" s="31">
        <v>225</v>
      </c>
      <c r="B242" s="32" t="s">
        <v>515</v>
      </c>
      <c r="C242" s="44" t="s">
        <v>516</v>
      </c>
      <c r="D242" s="45" t="s">
        <v>67</v>
      </c>
      <c r="E242" s="35">
        <v>1</v>
      </c>
      <c r="F242" s="36"/>
      <c r="G242" s="35"/>
      <c r="H242" s="37"/>
      <c r="I242" s="37"/>
      <c r="J242" s="38">
        <v>1.0379</v>
      </c>
      <c r="K242" s="35"/>
      <c r="L242" s="39">
        <v>12240</v>
      </c>
      <c r="M242" s="39">
        <v>12240</v>
      </c>
      <c r="N242" s="39">
        <v>12000</v>
      </c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1">
        <f t="shared" si="13"/>
        <v>3</v>
      </c>
      <c r="AB242" s="42">
        <f t="shared" si="14"/>
        <v>12160</v>
      </c>
      <c r="AC242" s="42">
        <f t="shared" si="15"/>
        <v>12160</v>
      </c>
      <c r="AD242" s="43">
        <f t="shared" si="16"/>
        <v>1.1395071102426826</v>
      </c>
    </row>
    <row r="243" spans="1:30" ht="27.6" x14ac:dyDescent="0.25">
      <c r="A243" s="31">
        <v>226</v>
      </c>
      <c r="B243" s="32" t="s">
        <v>517</v>
      </c>
      <c r="C243" s="44" t="s">
        <v>518</v>
      </c>
      <c r="D243" s="45" t="s">
        <v>67</v>
      </c>
      <c r="E243" s="35">
        <v>1</v>
      </c>
      <c r="F243" s="36"/>
      <c r="G243" s="35"/>
      <c r="H243" s="37"/>
      <c r="I243" s="37"/>
      <c r="J243" s="38">
        <v>1.0379</v>
      </c>
      <c r="K243" s="35"/>
      <c r="L243" s="39">
        <v>12240</v>
      </c>
      <c r="M243" s="39">
        <v>12240</v>
      </c>
      <c r="N243" s="39">
        <v>12000</v>
      </c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1">
        <f t="shared" si="13"/>
        <v>3</v>
      </c>
      <c r="AB243" s="42">
        <f t="shared" si="14"/>
        <v>12160</v>
      </c>
      <c r="AC243" s="42">
        <f t="shared" si="15"/>
        <v>12160</v>
      </c>
      <c r="AD243" s="43">
        <f t="shared" si="16"/>
        <v>1.1395071102426826</v>
      </c>
    </row>
    <row r="244" spans="1:30" ht="13.8" x14ac:dyDescent="0.25">
      <c r="A244" s="31">
        <v>227</v>
      </c>
      <c r="B244" s="32" t="s">
        <v>519</v>
      </c>
      <c r="C244" s="44" t="s">
        <v>520</v>
      </c>
      <c r="D244" s="45" t="s">
        <v>67</v>
      </c>
      <c r="E244" s="35">
        <v>1</v>
      </c>
      <c r="F244" s="36"/>
      <c r="G244" s="35"/>
      <c r="H244" s="37"/>
      <c r="I244" s="37"/>
      <c r="J244" s="38">
        <v>1.0379</v>
      </c>
      <c r="K244" s="35"/>
      <c r="L244" s="39">
        <v>1572.5</v>
      </c>
      <c r="M244" s="39">
        <v>1572.5</v>
      </c>
      <c r="N244" s="39">
        <v>1541.6666666666699</v>
      </c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1">
        <f t="shared" si="13"/>
        <v>3</v>
      </c>
      <c r="AB244" s="42">
        <f t="shared" si="14"/>
        <v>1562.23</v>
      </c>
      <c r="AC244" s="42">
        <f t="shared" si="15"/>
        <v>1562.23</v>
      </c>
      <c r="AD244" s="43">
        <f t="shared" si="16"/>
        <v>1.139501437049063</v>
      </c>
    </row>
    <row r="245" spans="1:30" ht="13.8" x14ac:dyDescent="0.25">
      <c r="A245" s="31">
        <v>228</v>
      </c>
      <c r="B245" s="32" t="s">
        <v>521</v>
      </c>
      <c r="C245" s="33" t="s">
        <v>522</v>
      </c>
      <c r="D245" s="34" t="s">
        <v>67</v>
      </c>
      <c r="E245" s="35">
        <v>1</v>
      </c>
      <c r="F245" s="36"/>
      <c r="G245" s="35"/>
      <c r="H245" s="37"/>
      <c r="I245" s="37"/>
      <c r="J245" s="38">
        <v>1.0379</v>
      </c>
      <c r="K245" s="35"/>
      <c r="L245" s="39">
        <v>5142.5</v>
      </c>
      <c r="M245" s="39">
        <v>5142.5</v>
      </c>
      <c r="N245" s="39">
        <v>5041.6666666666697</v>
      </c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1">
        <f t="shared" si="13"/>
        <v>3</v>
      </c>
      <c r="AB245" s="42">
        <f t="shared" si="14"/>
        <v>5108.8900000000003</v>
      </c>
      <c r="AC245" s="42">
        <f t="shared" si="15"/>
        <v>5108.8900000000003</v>
      </c>
      <c r="AD245" s="43">
        <f t="shared" si="16"/>
        <v>1.1395068624160141</v>
      </c>
    </row>
    <row r="246" spans="1:30" ht="13.8" x14ac:dyDescent="0.25">
      <c r="A246" s="31">
        <v>229</v>
      </c>
      <c r="B246" s="32" t="s">
        <v>523</v>
      </c>
      <c r="C246" s="33" t="s">
        <v>524</v>
      </c>
      <c r="D246" s="34" t="s">
        <v>67</v>
      </c>
      <c r="E246" s="35">
        <v>1</v>
      </c>
      <c r="F246" s="36"/>
      <c r="G246" s="35"/>
      <c r="H246" s="37"/>
      <c r="I246" s="37"/>
      <c r="J246" s="38">
        <v>1.0379</v>
      </c>
      <c r="K246" s="35"/>
      <c r="L246" s="39">
        <v>11390</v>
      </c>
      <c r="M246" s="39">
        <v>11390</v>
      </c>
      <c r="N246" s="39">
        <v>11166.666666666701</v>
      </c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1">
        <f t="shared" si="13"/>
        <v>3</v>
      </c>
      <c r="AB246" s="42">
        <f t="shared" si="14"/>
        <v>11315.56</v>
      </c>
      <c r="AC246" s="42">
        <f t="shared" si="15"/>
        <v>11315.56</v>
      </c>
      <c r="AD246" s="43">
        <f t="shared" si="16"/>
        <v>1.1395066626750847</v>
      </c>
    </row>
    <row r="247" spans="1:30" ht="13.8" x14ac:dyDescent="0.25">
      <c r="A247" s="31">
        <v>230</v>
      </c>
      <c r="B247" s="32" t="s">
        <v>525</v>
      </c>
      <c r="C247" s="44" t="s">
        <v>526</v>
      </c>
      <c r="D247" s="45" t="s">
        <v>67</v>
      </c>
      <c r="E247" s="35">
        <v>1</v>
      </c>
      <c r="F247" s="36"/>
      <c r="G247" s="35"/>
      <c r="H247" s="37"/>
      <c r="I247" s="37"/>
      <c r="J247" s="38">
        <v>1.0379</v>
      </c>
      <c r="K247" s="35"/>
      <c r="L247" s="39">
        <v>195.833333333333</v>
      </c>
      <c r="M247" s="39">
        <v>195.833333333333</v>
      </c>
      <c r="N247" s="39">
        <v>191.666666666667</v>
      </c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1">
        <f t="shared" si="13"/>
        <v>3</v>
      </c>
      <c r="AB247" s="42">
        <f t="shared" si="14"/>
        <v>194.45000000000002</v>
      </c>
      <c r="AC247" s="42">
        <f t="shared" si="15"/>
        <v>194.45000000000002</v>
      </c>
      <c r="AD247" s="43">
        <f t="shared" si="16"/>
        <v>1.2371438012975353</v>
      </c>
    </row>
    <row r="248" spans="1:30" ht="13.8" x14ac:dyDescent="0.25">
      <c r="A248" s="31">
        <v>231</v>
      </c>
      <c r="B248" s="32" t="s">
        <v>527</v>
      </c>
      <c r="C248" s="44" t="s">
        <v>528</v>
      </c>
      <c r="D248" s="45" t="s">
        <v>67</v>
      </c>
      <c r="E248" s="35">
        <v>1</v>
      </c>
      <c r="F248" s="36"/>
      <c r="G248" s="35"/>
      <c r="H248" s="37"/>
      <c r="I248" s="37"/>
      <c r="J248" s="38">
        <v>1.0379</v>
      </c>
      <c r="K248" s="35"/>
      <c r="L248" s="39">
        <v>212.5</v>
      </c>
      <c r="M248" s="39">
        <v>212.5</v>
      </c>
      <c r="N248" s="39">
        <v>208.333333333333</v>
      </c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1">
        <f t="shared" si="13"/>
        <v>3</v>
      </c>
      <c r="AB248" s="42">
        <f t="shared" si="14"/>
        <v>211.12</v>
      </c>
      <c r="AC248" s="42">
        <f t="shared" si="15"/>
        <v>211.12</v>
      </c>
      <c r="AD248" s="43">
        <f t="shared" si="16"/>
        <v>1.1394591330161199</v>
      </c>
    </row>
    <row r="249" spans="1:30" ht="13.8" x14ac:dyDescent="0.25">
      <c r="A249" s="31">
        <v>232</v>
      </c>
      <c r="B249" s="32" t="s">
        <v>529</v>
      </c>
      <c r="C249" s="44" t="s">
        <v>530</v>
      </c>
      <c r="D249" s="45" t="s">
        <v>67</v>
      </c>
      <c r="E249" s="35">
        <v>1</v>
      </c>
      <c r="F249" s="36"/>
      <c r="G249" s="35"/>
      <c r="H249" s="37"/>
      <c r="I249" s="37"/>
      <c r="J249" s="38">
        <v>1.0379</v>
      </c>
      <c r="K249" s="35"/>
      <c r="L249" s="39">
        <v>356.66666666666703</v>
      </c>
      <c r="M249" s="39">
        <v>356.66666666666703</v>
      </c>
      <c r="N249" s="39">
        <v>350</v>
      </c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1">
        <f t="shared" si="13"/>
        <v>3</v>
      </c>
      <c r="AB249" s="42">
        <f t="shared" si="14"/>
        <v>354.45</v>
      </c>
      <c r="AC249" s="42">
        <f t="shared" si="15"/>
        <v>354.45</v>
      </c>
      <c r="AD249" s="43">
        <f t="shared" si="16"/>
        <v>1.0859082506976196</v>
      </c>
    </row>
    <row r="250" spans="1:30" ht="13.8" x14ac:dyDescent="0.25">
      <c r="A250" s="31">
        <v>233</v>
      </c>
      <c r="B250" s="32" t="s">
        <v>531</v>
      </c>
      <c r="C250" s="44" t="s">
        <v>532</v>
      </c>
      <c r="D250" s="45" t="s">
        <v>67</v>
      </c>
      <c r="E250" s="35">
        <v>1</v>
      </c>
      <c r="F250" s="36"/>
      <c r="G250" s="35"/>
      <c r="H250" s="37"/>
      <c r="I250" s="37"/>
      <c r="J250" s="38">
        <v>1.0379</v>
      </c>
      <c r="K250" s="35"/>
      <c r="L250" s="39">
        <v>374.16666666666703</v>
      </c>
      <c r="M250" s="39">
        <v>374.16666666666703</v>
      </c>
      <c r="N250" s="39">
        <v>366.66666666666703</v>
      </c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1">
        <f t="shared" si="13"/>
        <v>3</v>
      </c>
      <c r="AB250" s="42">
        <f t="shared" si="14"/>
        <v>371.67</v>
      </c>
      <c r="AC250" s="42">
        <f t="shared" si="15"/>
        <v>371.67</v>
      </c>
      <c r="AD250" s="43">
        <f t="shared" si="16"/>
        <v>1.165046148175046</v>
      </c>
    </row>
    <row r="251" spans="1:30" ht="27.6" x14ac:dyDescent="0.25">
      <c r="A251" s="31">
        <v>234</v>
      </c>
      <c r="B251" s="32" t="s">
        <v>533</v>
      </c>
      <c r="C251" s="33" t="s">
        <v>534</v>
      </c>
      <c r="D251" s="34" t="s">
        <v>67</v>
      </c>
      <c r="E251" s="35">
        <v>1</v>
      </c>
      <c r="F251" s="36"/>
      <c r="G251" s="35"/>
      <c r="H251" s="37"/>
      <c r="I251" s="37"/>
      <c r="J251" s="38">
        <v>1.0379</v>
      </c>
      <c r="K251" s="35"/>
      <c r="L251" s="39">
        <v>1479.1666666666699</v>
      </c>
      <c r="M251" s="39">
        <v>1479.1666666666699</v>
      </c>
      <c r="N251" s="39">
        <v>1450</v>
      </c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1">
        <f t="shared" si="13"/>
        <v>3</v>
      </c>
      <c r="AB251" s="42">
        <f t="shared" si="14"/>
        <v>1469.45</v>
      </c>
      <c r="AC251" s="42">
        <f t="shared" si="15"/>
        <v>1469.45</v>
      </c>
      <c r="AD251" s="43">
        <f t="shared" si="16"/>
        <v>1.1459650108112538</v>
      </c>
    </row>
    <row r="252" spans="1:30" ht="27.6" x14ac:dyDescent="0.25">
      <c r="A252" s="31">
        <v>235</v>
      </c>
      <c r="B252" s="32" t="s">
        <v>535</v>
      </c>
      <c r="C252" s="33" t="s">
        <v>536</v>
      </c>
      <c r="D252" s="34" t="s">
        <v>67</v>
      </c>
      <c r="E252" s="35">
        <v>1</v>
      </c>
      <c r="F252" s="36"/>
      <c r="G252" s="35"/>
      <c r="H252" s="37"/>
      <c r="I252" s="37"/>
      <c r="J252" s="38">
        <v>1.0379</v>
      </c>
      <c r="K252" s="35"/>
      <c r="L252" s="39">
        <v>1971.6666666666699</v>
      </c>
      <c r="M252" s="39">
        <v>1971.6666666666699</v>
      </c>
      <c r="N252" s="39">
        <v>1933.3333333333301</v>
      </c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1">
        <f t="shared" si="13"/>
        <v>3</v>
      </c>
      <c r="AB252" s="42">
        <f t="shared" si="14"/>
        <v>1958.89</v>
      </c>
      <c r="AC252" s="42">
        <f t="shared" si="15"/>
        <v>1958.89</v>
      </c>
      <c r="AD252" s="43">
        <f t="shared" si="16"/>
        <v>1.1298112869502328</v>
      </c>
    </row>
    <row r="253" spans="1:30" ht="27.6" x14ac:dyDescent="0.25">
      <c r="A253" s="31">
        <v>236</v>
      </c>
      <c r="B253" s="32" t="s">
        <v>537</v>
      </c>
      <c r="C253" s="44" t="s">
        <v>538</v>
      </c>
      <c r="D253" s="45" t="s">
        <v>67</v>
      </c>
      <c r="E253" s="35">
        <v>1</v>
      </c>
      <c r="F253" s="36"/>
      <c r="G253" s="35"/>
      <c r="H253" s="37"/>
      <c r="I253" s="37"/>
      <c r="J253" s="38">
        <v>1.0379</v>
      </c>
      <c r="K253" s="35"/>
      <c r="L253" s="39">
        <v>68.3333333333333</v>
      </c>
      <c r="M253" s="39">
        <v>68.3333333333333</v>
      </c>
      <c r="N253" s="39">
        <v>66.6666666666667</v>
      </c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1">
        <f t="shared" si="13"/>
        <v>3</v>
      </c>
      <c r="AB253" s="42">
        <f t="shared" si="14"/>
        <v>67.78</v>
      </c>
      <c r="AC253" s="42">
        <f t="shared" si="15"/>
        <v>67.78</v>
      </c>
      <c r="AD253" s="43">
        <f t="shared" si="16"/>
        <v>1.4196672302291797</v>
      </c>
    </row>
    <row r="254" spans="1:30" ht="27.6" x14ac:dyDescent="0.25">
      <c r="A254" s="31">
        <v>237</v>
      </c>
      <c r="B254" s="32" t="s">
        <v>539</v>
      </c>
      <c r="C254" s="44" t="s">
        <v>540</v>
      </c>
      <c r="D254" s="45" t="s">
        <v>67</v>
      </c>
      <c r="E254" s="35">
        <v>1</v>
      </c>
      <c r="F254" s="36"/>
      <c r="G254" s="35"/>
      <c r="H254" s="37"/>
      <c r="I254" s="37"/>
      <c r="J254" s="38">
        <v>1.0379</v>
      </c>
      <c r="K254" s="35"/>
      <c r="L254" s="39">
        <v>50.8333333333333</v>
      </c>
      <c r="M254" s="39">
        <v>50.8333333333333</v>
      </c>
      <c r="N254" s="39">
        <v>50</v>
      </c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1">
        <f t="shared" si="13"/>
        <v>3</v>
      </c>
      <c r="AB254" s="42">
        <f t="shared" si="14"/>
        <v>50.56</v>
      </c>
      <c r="AC254" s="42">
        <f t="shared" si="15"/>
        <v>50.56</v>
      </c>
      <c r="AD254" s="43">
        <f t="shared" si="16"/>
        <v>0.95159261140163964</v>
      </c>
    </row>
    <row r="255" spans="1:30" ht="13.8" x14ac:dyDescent="0.25">
      <c r="A255" s="31">
        <v>238</v>
      </c>
      <c r="B255" s="32" t="s">
        <v>541</v>
      </c>
      <c r="C255" s="44" t="s">
        <v>542</v>
      </c>
      <c r="D255" s="45" t="s">
        <v>67</v>
      </c>
      <c r="E255" s="35">
        <v>1</v>
      </c>
      <c r="F255" s="36"/>
      <c r="G255" s="35"/>
      <c r="H255" s="37"/>
      <c r="I255" s="37"/>
      <c r="J255" s="38">
        <v>1.0379</v>
      </c>
      <c r="K255" s="35"/>
      <c r="L255" s="39">
        <v>2550</v>
      </c>
      <c r="M255" s="39">
        <v>2550</v>
      </c>
      <c r="N255" s="39">
        <v>2500</v>
      </c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1">
        <f t="shared" si="13"/>
        <v>3</v>
      </c>
      <c r="AB255" s="42">
        <f t="shared" si="14"/>
        <v>2533.34</v>
      </c>
      <c r="AC255" s="42">
        <f t="shared" si="15"/>
        <v>2533.34</v>
      </c>
      <c r="AD255" s="43">
        <f t="shared" si="16"/>
        <v>1.1395041115476519</v>
      </c>
    </row>
    <row r="256" spans="1:30" ht="13.8" x14ac:dyDescent="0.25">
      <c r="A256" s="31">
        <v>239</v>
      </c>
      <c r="B256" s="32" t="s">
        <v>543</v>
      </c>
      <c r="C256" s="44" t="s">
        <v>544</v>
      </c>
      <c r="D256" s="45" t="s">
        <v>67</v>
      </c>
      <c r="E256" s="35">
        <v>1</v>
      </c>
      <c r="F256" s="36"/>
      <c r="G256" s="35"/>
      <c r="H256" s="37"/>
      <c r="I256" s="37"/>
      <c r="J256" s="38">
        <v>1.0379</v>
      </c>
      <c r="K256" s="35"/>
      <c r="L256" s="39">
        <v>2210</v>
      </c>
      <c r="M256" s="39">
        <v>2210</v>
      </c>
      <c r="N256" s="39">
        <v>2166.6666666666702</v>
      </c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1">
        <f t="shared" si="13"/>
        <v>3</v>
      </c>
      <c r="AB256" s="42">
        <f t="shared" si="14"/>
        <v>2195.56</v>
      </c>
      <c r="AC256" s="42">
        <f t="shared" si="15"/>
        <v>2195.56</v>
      </c>
      <c r="AD256" s="43">
        <f t="shared" si="16"/>
        <v>1.1395048035527051</v>
      </c>
    </row>
    <row r="257" spans="1:30" ht="13.8" x14ac:dyDescent="0.25">
      <c r="A257" s="31">
        <v>240</v>
      </c>
      <c r="B257" s="32" t="s">
        <v>545</v>
      </c>
      <c r="C257" s="44" t="s">
        <v>546</v>
      </c>
      <c r="D257" s="45" t="s">
        <v>67</v>
      </c>
      <c r="E257" s="35">
        <v>1</v>
      </c>
      <c r="F257" s="36"/>
      <c r="G257" s="35"/>
      <c r="H257" s="37"/>
      <c r="I257" s="37"/>
      <c r="J257" s="38">
        <v>1.0379</v>
      </c>
      <c r="K257" s="35"/>
      <c r="L257" s="39">
        <v>1870</v>
      </c>
      <c r="M257" s="39">
        <v>1870</v>
      </c>
      <c r="N257" s="39">
        <v>1833.3333333333301</v>
      </c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1">
        <f t="shared" si="13"/>
        <v>3</v>
      </c>
      <c r="AB257" s="42">
        <f t="shared" si="14"/>
        <v>1857.78</v>
      </c>
      <c r="AC257" s="42">
        <f t="shared" si="15"/>
        <v>1857.78</v>
      </c>
      <c r="AD257" s="43">
        <f t="shared" si="16"/>
        <v>1.1395057471976315</v>
      </c>
    </row>
    <row r="258" spans="1:30" ht="13.8" x14ac:dyDescent="0.25">
      <c r="A258" s="31">
        <v>241</v>
      </c>
      <c r="B258" s="32" t="s">
        <v>547</v>
      </c>
      <c r="C258" s="44" t="s">
        <v>548</v>
      </c>
      <c r="D258" s="45" t="s">
        <v>67</v>
      </c>
      <c r="E258" s="35">
        <v>1</v>
      </c>
      <c r="F258" s="36"/>
      <c r="G258" s="35"/>
      <c r="H258" s="37"/>
      <c r="I258" s="37"/>
      <c r="J258" s="38">
        <v>1.0379</v>
      </c>
      <c r="K258" s="35"/>
      <c r="L258" s="39">
        <v>2040</v>
      </c>
      <c r="M258" s="39">
        <v>2040</v>
      </c>
      <c r="N258" s="39">
        <v>2000</v>
      </c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1">
        <f t="shared" si="13"/>
        <v>3</v>
      </c>
      <c r="AB258" s="42">
        <f t="shared" si="14"/>
        <v>2026.67</v>
      </c>
      <c r="AC258" s="42">
        <f t="shared" si="15"/>
        <v>2026.67</v>
      </c>
      <c r="AD258" s="43">
        <f t="shared" si="16"/>
        <v>1.1395052360564391</v>
      </c>
    </row>
    <row r="259" spans="1:30" ht="13.8" x14ac:dyDescent="0.25">
      <c r="A259" s="31">
        <v>242</v>
      </c>
      <c r="B259" s="32" t="s">
        <v>549</v>
      </c>
      <c r="C259" s="44" t="s">
        <v>550</v>
      </c>
      <c r="D259" s="45" t="s">
        <v>67</v>
      </c>
      <c r="E259" s="35">
        <v>1</v>
      </c>
      <c r="F259" s="36"/>
      <c r="G259" s="35"/>
      <c r="H259" s="37"/>
      <c r="I259" s="37"/>
      <c r="J259" s="38">
        <v>1.0379</v>
      </c>
      <c r="K259" s="35"/>
      <c r="L259" s="39">
        <v>2125</v>
      </c>
      <c r="M259" s="39">
        <v>2125</v>
      </c>
      <c r="N259" s="39">
        <v>2083.3333333333298</v>
      </c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1">
        <f t="shared" si="13"/>
        <v>3</v>
      </c>
      <c r="AB259" s="42">
        <f t="shared" si="14"/>
        <v>2111.12</v>
      </c>
      <c r="AC259" s="42">
        <f t="shared" si="15"/>
        <v>2111.12</v>
      </c>
      <c r="AD259" s="43">
        <f t="shared" si="16"/>
        <v>1.1395023123383048</v>
      </c>
    </row>
    <row r="260" spans="1:30" ht="13.8" x14ac:dyDescent="0.25">
      <c r="A260" s="31">
        <v>243</v>
      </c>
      <c r="B260" s="32" t="s">
        <v>551</v>
      </c>
      <c r="C260" s="44" t="s">
        <v>552</v>
      </c>
      <c r="D260" s="45" t="s">
        <v>67</v>
      </c>
      <c r="E260" s="35">
        <v>1</v>
      </c>
      <c r="F260" s="36"/>
      <c r="G260" s="35"/>
      <c r="H260" s="37"/>
      <c r="I260" s="37"/>
      <c r="J260" s="38">
        <v>1.0379</v>
      </c>
      <c r="K260" s="35"/>
      <c r="L260" s="39">
        <v>2380</v>
      </c>
      <c r="M260" s="39">
        <v>2380</v>
      </c>
      <c r="N260" s="39">
        <v>2333.3333333333298</v>
      </c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1">
        <f t="shared" si="13"/>
        <v>3</v>
      </c>
      <c r="AB260" s="42">
        <f t="shared" si="14"/>
        <v>2364.4500000000003</v>
      </c>
      <c r="AC260" s="42">
        <f t="shared" si="15"/>
        <v>2364.4500000000003</v>
      </c>
      <c r="AD260" s="43">
        <f t="shared" si="16"/>
        <v>1.1395044328357353</v>
      </c>
    </row>
    <row r="261" spans="1:30" ht="13.8" x14ac:dyDescent="0.25">
      <c r="A261" s="31">
        <v>244</v>
      </c>
      <c r="B261" s="32" t="s">
        <v>553</v>
      </c>
      <c r="C261" s="33" t="s">
        <v>554</v>
      </c>
      <c r="D261" s="34" t="s">
        <v>67</v>
      </c>
      <c r="E261" s="35">
        <v>1</v>
      </c>
      <c r="F261" s="36"/>
      <c r="G261" s="35"/>
      <c r="H261" s="37"/>
      <c r="I261" s="37"/>
      <c r="J261" s="38">
        <v>1.0379</v>
      </c>
      <c r="K261" s="35"/>
      <c r="L261" s="39">
        <v>3570</v>
      </c>
      <c r="M261" s="39">
        <v>3570</v>
      </c>
      <c r="N261" s="39">
        <v>3500</v>
      </c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1">
        <f t="shared" si="13"/>
        <v>3</v>
      </c>
      <c r="AB261" s="42">
        <f t="shared" si="14"/>
        <v>3546.67</v>
      </c>
      <c r="AC261" s="42">
        <f t="shared" si="15"/>
        <v>3546.67</v>
      </c>
      <c r="AD261" s="43">
        <f t="shared" si="16"/>
        <v>1.1395060392783598</v>
      </c>
    </row>
    <row r="262" spans="1:30" ht="13.8" x14ac:dyDescent="0.25">
      <c r="A262" s="31">
        <v>245</v>
      </c>
      <c r="B262" s="32" t="s">
        <v>555</v>
      </c>
      <c r="C262" s="33" t="s">
        <v>556</v>
      </c>
      <c r="D262" s="34" t="s">
        <v>67</v>
      </c>
      <c r="E262" s="35">
        <v>1</v>
      </c>
      <c r="F262" s="36"/>
      <c r="G262" s="35"/>
      <c r="H262" s="37"/>
      <c r="I262" s="37"/>
      <c r="J262" s="38">
        <v>1.0379</v>
      </c>
      <c r="K262" s="35"/>
      <c r="L262" s="39">
        <v>4760</v>
      </c>
      <c r="M262" s="39">
        <v>4760</v>
      </c>
      <c r="N262" s="39">
        <v>4666.6666666666697</v>
      </c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1">
        <f t="shared" si="13"/>
        <v>3</v>
      </c>
      <c r="AB262" s="42">
        <f t="shared" si="14"/>
        <v>4728.8900000000003</v>
      </c>
      <c r="AC262" s="42">
        <f t="shared" si="15"/>
        <v>4728.8900000000003</v>
      </c>
      <c r="AD262" s="43">
        <f t="shared" si="16"/>
        <v>1.1395068425013759</v>
      </c>
    </row>
    <row r="263" spans="1:30" ht="27.6" x14ac:dyDescent="0.25">
      <c r="A263" s="31">
        <v>246</v>
      </c>
      <c r="B263" s="32" t="s">
        <v>557</v>
      </c>
      <c r="C263" s="33" t="s">
        <v>558</v>
      </c>
      <c r="D263" s="34" t="s">
        <v>67</v>
      </c>
      <c r="E263" s="35">
        <v>1</v>
      </c>
      <c r="F263" s="36"/>
      <c r="G263" s="35"/>
      <c r="H263" s="37"/>
      <c r="I263" s="37"/>
      <c r="J263" s="38">
        <v>1.0379</v>
      </c>
      <c r="K263" s="35"/>
      <c r="L263" s="39">
        <v>83.3333333333333</v>
      </c>
      <c r="M263" s="39">
        <v>83.3333333333333</v>
      </c>
      <c r="N263" s="39">
        <v>81.6666666666667</v>
      </c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1">
        <f t="shared" si="13"/>
        <v>3</v>
      </c>
      <c r="AB263" s="42">
        <f t="shared" si="14"/>
        <v>82.78</v>
      </c>
      <c r="AC263" s="42">
        <f t="shared" si="15"/>
        <v>82.78</v>
      </c>
      <c r="AD263" s="43">
        <f t="shared" si="16"/>
        <v>1.1624190005428099</v>
      </c>
    </row>
    <row r="264" spans="1:30" ht="27.6" x14ac:dyDescent="0.25">
      <c r="A264" s="31">
        <v>247</v>
      </c>
      <c r="B264" s="32" t="s">
        <v>559</v>
      </c>
      <c r="C264" s="33" t="s">
        <v>560</v>
      </c>
      <c r="D264" s="34" t="s">
        <v>67</v>
      </c>
      <c r="E264" s="35">
        <v>1</v>
      </c>
      <c r="F264" s="36"/>
      <c r="G264" s="35"/>
      <c r="H264" s="37"/>
      <c r="I264" s="37"/>
      <c r="J264" s="38">
        <v>1.0379</v>
      </c>
      <c r="K264" s="35"/>
      <c r="L264" s="39">
        <v>103.333333333333</v>
      </c>
      <c r="M264" s="39">
        <v>103.333333333333</v>
      </c>
      <c r="N264" s="39">
        <v>101.666666666667</v>
      </c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1">
        <f t="shared" si="13"/>
        <v>3</v>
      </c>
      <c r="AB264" s="42">
        <f t="shared" si="14"/>
        <v>102.78</v>
      </c>
      <c r="AC264" s="42">
        <f t="shared" si="15"/>
        <v>102.78</v>
      </c>
      <c r="AD264" s="43">
        <f t="shared" si="16"/>
        <v>0.93622343709767797</v>
      </c>
    </row>
    <row r="265" spans="1:30" ht="13.8" x14ac:dyDescent="0.25">
      <c r="A265" s="31">
        <v>248</v>
      </c>
      <c r="B265" s="32" t="s">
        <v>561</v>
      </c>
      <c r="C265" s="44" t="s">
        <v>562</v>
      </c>
      <c r="D265" s="45" t="s">
        <v>67</v>
      </c>
      <c r="E265" s="35">
        <v>1</v>
      </c>
      <c r="F265" s="36"/>
      <c r="G265" s="35"/>
      <c r="H265" s="37"/>
      <c r="I265" s="37"/>
      <c r="J265" s="38">
        <v>1.0379</v>
      </c>
      <c r="K265" s="35"/>
      <c r="L265" s="39">
        <v>8415</v>
      </c>
      <c r="M265" s="39">
        <v>8415</v>
      </c>
      <c r="N265" s="39">
        <v>8250</v>
      </c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1">
        <f t="shared" si="13"/>
        <v>3</v>
      </c>
      <c r="AB265" s="42">
        <f t="shared" si="14"/>
        <v>8360</v>
      </c>
      <c r="AC265" s="42">
        <f t="shared" si="15"/>
        <v>8360</v>
      </c>
      <c r="AD265" s="43">
        <f t="shared" si="16"/>
        <v>1.1395071102426824</v>
      </c>
    </row>
    <row r="266" spans="1:30" ht="13.8" x14ac:dyDescent="0.25">
      <c r="A266" s="31">
        <v>249</v>
      </c>
      <c r="B266" s="32" t="s">
        <v>563</v>
      </c>
      <c r="C266" s="33" t="s">
        <v>564</v>
      </c>
      <c r="D266" s="34" t="s">
        <v>67</v>
      </c>
      <c r="E266" s="35">
        <v>1</v>
      </c>
      <c r="F266" s="36"/>
      <c r="G266" s="35"/>
      <c r="H266" s="37"/>
      <c r="I266" s="37"/>
      <c r="J266" s="38">
        <v>1.0379</v>
      </c>
      <c r="K266" s="35"/>
      <c r="L266" s="39">
        <v>4980.8333333333303</v>
      </c>
      <c r="M266" s="39">
        <v>4980.8333333333303</v>
      </c>
      <c r="N266" s="39">
        <v>4883.3333333333303</v>
      </c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1">
        <f t="shared" si="13"/>
        <v>3</v>
      </c>
      <c r="AB266" s="42">
        <f t="shared" si="14"/>
        <v>4948.34</v>
      </c>
      <c r="AC266" s="42">
        <f t="shared" si="15"/>
        <v>4948.34</v>
      </c>
      <c r="AD266" s="43">
        <f t="shared" si="16"/>
        <v>1.1375865693543392</v>
      </c>
    </row>
    <row r="267" spans="1:30" ht="13.8" x14ac:dyDescent="0.25">
      <c r="A267" s="31">
        <v>250</v>
      </c>
      <c r="B267" s="32" t="s">
        <v>565</v>
      </c>
      <c r="C267" s="44" t="s">
        <v>566</v>
      </c>
      <c r="D267" s="45" t="s">
        <v>67</v>
      </c>
      <c r="E267" s="35">
        <v>1</v>
      </c>
      <c r="F267" s="36"/>
      <c r="G267" s="35"/>
      <c r="H267" s="37"/>
      <c r="I267" s="37"/>
      <c r="J267" s="38">
        <v>1.0379</v>
      </c>
      <c r="K267" s="35"/>
      <c r="L267" s="39">
        <v>14110</v>
      </c>
      <c r="M267" s="39">
        <v>14110</v>
      </c>
      <c r="N267" s="39">
        <v>13833.333333333299</v>
      </c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1">
        <f t="shared" si="13"/>
        <v>3</v>
      </c>
      <c r="AB267" s="42">
        <f t="shared" si="14"/>
        <v>14017.78</v>
      </c>
      <c r="AC267" s="42">
        <f t="shared" si="15"/>
        <v>14017.78</v>
      </c>
      <c r="AD267" s="43">
        <f t="shared" si="16"/>
        <v>1.1395069295980964</v>
      </c>
    </row>
    <row r="268" spans="1:30" ht="13.8" x14ac:dyDescent="0.25">
      <c r="A268" s="31">
        <v>251</v>
      </c>
      <c r="B268" s="32" t="s">
        <v>567</v>
      </c>
      <c r="C268" s="44" t="s">
        <v>568</v>
      </c>
      <c r="D268" s="45" t="s">
        <v>67</v>
      </c>
      <c r="E268" s="35">
        <v>1</v>
      </c>
      <c r="F268" s="36"/>
      <c r="G268" s="35"/>
      <c r="H268" s="37"/>
      <c r="I268" s="37"/>
      <c r="J268" s="38">
        <v>1.0379</v>
      </c>
      <c r="K268" s="35"/>
      <c r="L268" s="39">
        <v>12741.666666666701</v>
      </c>
      <c r="M268" s="39">
        <v>12741.666666666701</v>
      </c>
      <c r="N268" s="39">
        <v>12491.666666666701</v>
      </c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1">
        <f t="shared" si="13"/>
        <v>3</v>
      </c>
      <c r="AB268" s="42">
        <f t="shared" si="14"/>
        <v>12658.34</v>
      </c>
      <c r="AC268" s="42">
        <f t="shared" si="15"/>
        <v>12658.34</v>
      </c>
      <c r="AD268" s="43">
        <f t="shared" si="16"/>
        <v>1.1402566789753352</v>
      </c>
    </row>
    <row r="269" spans="1:30" ht="13.8" x14ac:dyDescent="0.25">
      <c r="A269" s="31">
        <v>252</v>
      </c>
      <c r="B269" s="32" t="s">
        <v>569</v>
      </c>
      <c r="C269" s="44" t="s">
        <v>570</v>
      </c>
      <c r="D269" s="45" t="s">
        <v>67</v>
      </c>
      <c r="E269" s="35">
        <v>1</v>
      </c>
      <c r="F269" s="36"/>
      <c r="G269" s="35"/>
      <c r="H269" s="37"/>
      <c r="I269" s="37"/>
      <c r="J269" s="38">
        <v>1.0379</v>
      </c>
      <c r="K269" s="35"/>
      <c r="L269" s="39">
        <v>5610</v>
      </c>
      <c r="M269" s="39">
        <v>5610</v>
      </c>
      <c r="N269" s="39">
        <v>5500</v>
      </c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1">
        <f t="shared" si="13"/>
        <v>3</v>
      </c>
      <c r="AB269" s="42">
        <f t="shared" si="14"/>
        <v>5573.34</v>
      </c>
      <c r="AC269" s="42">
        <f t="shared" si="15"/>
        <v>5573.34</v>
      </c>
      <c r="AD269" s="43">
        <f t="shared" si="16"/>
        <v>1.1395057471975303</v>
      </c>
    </row>
    <row r="270" spans="1:30" ht="13.8" x14ac:dyDescent="0.25">
      <c r="A270" s="31">
        <v>253</v>
      </c>
      <c r="B270" s="32" t="s">
        <v>571</v>
      </c>
      <c r="C270" s="44" t="s">
        <v>572</v>
      </c>
      <c r="D270" s="45" t="s">
        <v>67</v>
      </c>
      <c r="E270" s="35">
        <v>1</v>
      </c>
      <c r="F270" s="36"/>
      <c r="G270" s="35"/>
      <c r="H270" s="37"/>
      <c r="I270" s="37"/>
      <c r="J270" s="38">
        <v>1.0379</v>
      </c>
      <c r="K270" s="35"/>
      <c r="L270" s="39">
        <v>6306.6666666666697</v>
      </c>
      <c r="M270" s="39">
        <v>6306.6666666666697</v>
      </c>
      <c r="N270" s="39">
        <v>6183.3333333333303</v>
      </c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1">
        <f t="shared" si="13"/>
        <v>3</v>
      </c>
      <c r="AB270" s="42">
        <f t="shared" si="14"/>
        <v>6265.56</v>
      </c>
      <c r="AC270" s="42">
        <f t="shared" si="15"/>
        <v>6265.56</v>
      </c>
      <c r="AD270" s="43">
        <f t="shared" si="16"/>
        <v>1.1364751626360188</v>
      </c>
    </row>
    <row r="271" spans="1:30" ht="13.8" x14ac:dyDescent="0.25">
      <c r="A271" s="31">
        <v>254</v>
      </c>
      <c r="B271" s="32" t="s">
        <v>573</v>
      </c>
      <c r="C271" s="44" t="s">
        <v>574</v>
      </c>
      <c r="D271" s="45" t="s">
        <v>67</v>
      </c>
      <c r="E271" s="35">
        <v>1</v>
      </c>
      <c r="F271" s="36"/>
      <c r="G271" s="35"/>
      <c r="H271" s="37"/>
      <c r="I271" s="37"/>
      <c r="J271" s="38">
        <v>1.0379</v>
      </c>
      <c r="K271" s="35"/>
      <c r="L271" s="39">
        <v>9605</v>
      </c>
      <c r="M271" s="39">
        <v>9605</v>
      </c>
      <c r="N271" s="39">
        <v>9416.6666666666697</v>
      </c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1">
        <f t="shared" si="13"/>
        <v>3</v>
      </c>
      <c r="AB271" s="42">
        <f t="shared" si="14"/>
        <v>9542.23</v>
      </c>
      <c r="AC271" s="42">
        <f t="shared" si="15"/>
        <v>9542.23</v>
      </c>
      <c r="AD271" s="43">
        <f t="shared" si="16"/>
        <v>1.1395061814416314</v>
      </c>
    </row>
    <row r="272" spans="1:30" ht="13.8" x14ac:dyDescent="0.25">
      <c r="A272" s="31">
        <v>255</v>
      </c>
      <c r="B272" s="32" t="s">
        <v>575</v>
      </c>
      <c r="C272" s="44" t="s">
        <v>576</v>
      </c>
      <c r="D272" s="45" t="s">
        <v>67</v>
      </c>
      <c r="E272" s="35">
        <v>1</v>
      </c>
      <c r="F272" s="36"/>
      <c r="G272" s="35"/>
      <c r="H272" s="37"/>
      <c r="I272" s="37"/>
      <c r="J272" s="38">
        <v>1.0379</v>
      </c>
      <c r="K272" s="35"/>
      <c r="L272" s="39">
        <v>119.166666666667</v>
      </c>
      <c r="M272" s="39">
        <v>119.166666666667</v>
      </c>
      <c r="N272" s="39">
        <v>116.666666666667</v>
      </c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1">
        <f t="shared" si="13"/>
        <v>3</v>
      </c>
      <c r="AB272" s="42">
        <f t="shared" si="14"/>
        <v>118.34</v>
      </c>
      <c r="AC272" s="42">
        <f t="shared" si="15"/>
        <v>118.34</v>
      </c>
      <c r="AD272" s="43">
        <f t="shared" si="16"/>
        <v>1.219685375168214</v>
      </c>
    </row>
    <row r="273" spans="1:30" ht="13.8" x14ac:dyDescent="0.25">
      <c r="A273" s="31">
        <v>256</v>
      </c>
      <c r="B273" s="32" t="s">
        <v>577</v>
      </c>
      <c r="C273" s="44" t="s">
        <v>578</v>
      </c>
      <c r="D273" s="45" t="s">
        <v>67</v>
      </c>
      <c r="E273" s="35">
        <v>1</v>
      </c>
      <c r="F273" s="36"/>
      <c r="G273" s="35"/>
      <c r="H273" s="37"/>
      <c r="I273" s="37"/>
      <c r="J273" s="38">
        <v>1.0379</v>
      </c>
      <c r="K273" s="35"/>
      <c r="L273" s="39">
        <v>356.66666666666703</v>
      </c>
      <c r="M273" s="39">
        <v>356.66666666666703</v>
      </c>
      <c r="N273" s="39">
        <v>350</v>
      </c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1">
        <f t="shared" si="13"/>
        <v>3</v>
      </c>
      <c r="AB273" s="42">
        <f t="shared" si="14"/>
        <v>354.45</v>
      </c>
      <c r="AC273" s="42">
        <f t="shared" si="15"/>
        <v>354.45</v>
      </c>
      <c r="AD273" s="43">
        <f t="shared" si="16"/>
        <v>1.0859082506976196</v>
      </c>
    </row>
    <row r="274" spans="1:30" ht="13.8" x14ac:dyDescent="0.25">
      <c r="A274" s="31">
        <v>257</v>
      </c>
      <c r="B274" s="32" t="s">
        <v>579</v>
      </c>
      <c r="C274" s="44" t="s">
        <v>580</v>
      </c>
      <c r="D274" s="45" t="s">
        <v>67</v>
      </c>
      <c r="E274" s="35">
        <v>1</v>
      </c>
      <c r="F274" s="36"/>
      <c r="G274" s="35"/>
      <c r="H274" s="37"/>
      <c r="I274" s="37"/>
      <c r="J274" s="38">
        <v>1.0379</v>
      </c>
      <c r="K274" s="35"/>
      <c r="L274" s="39">
        <v>748.33333333333303</v>
      </c>
      <c r="M274" s="39">
        <v>748.33333333333303</v>
      </c>
      <c r="N274" s="39">
        <v>733.33333333333303</v>
      </c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1">
        <f t="shared" ref="AA274:AA337" si="17">COUNTIF(K274:Z274,"&gt;0")</f>
        <v>3</v>
      </c>
      <c r="AB274" s="42">
        <f t="shared" ref="AB274:AB337" si="18">CEILING(SUM(K274:Z274)/COUNTIF(K274:Z274,"&gt;0"),0.01)</f>
        <v>743.34</v>
      </c>
      <c r="AC274" s="42">
        <f t="shared" ref="AC274:AC337" si="19">AB274*E274</f>
        <v>743.34</v>
      </c>
      <c r="AD274" s="43">
        <f t="shared" ref="AD274:AD337" si="20">STDEV(K274:Z274)/AB274*100</f>
        <v>1.165046148175046</v>
      </c>
    </row>
    <row r="275" spans="1:30" ht="13.8" x14ac:dyDescent="0.25">
      <c r="A275" s="31">
        <v>258</v>
      </c>
      <c r="B275" s="32" t="s">
        <v>581</v>
      </c>
      <c r="C275" s="44" t="s">
        <v>582</v>
      </c>
      <c r="D275" s="45" t="s">
        <v>67</v>
      </c>
      <c r="E275" s="35">
        <v>1</v>
      </c>
      <c r="F275" s="36"/>
      <c r="G275" s="35"/>
      <c r="H275" s="37"/>
      <c r="I275" s="37"/>
      <c r="J275" s="38">
        <v>1.0379</v>
      </c>
      <c r="K275" s="35"/>
      <c r="L275" s="39">
        <v>186.666666666667</v>
      </c>
      <c r="M275" s="39">
        <v>186.666666666667</v>
      </c>
      <c r="N275" s="39">
        <v>183.333333333333</v>
      </c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1">
        <f t="shared" si="17"/>
        <v>3</v>
      </c>
      <c r="AB275" s="42">
        <f t="shared" si="18"/>
        <v>185.56</v>
      </c>
      <c r="AC275" s="42">
        <f t="shared" si="19"/>
        <v>185.56</v>
      </c>
      <c r="AD275" s="43">
        <f t="shared" si="20"/>
        <v>1.0371313307281393</v>
      </c>
    </row>
    <row r="276" spans="1:30" ht="13.8" x14ac:dyDescent="0.25">
      <c r="A276" s="31">
        <v>259</v>
      </c>
      <c r="B276" s="32" t="s">
        <v>583</v>
      </c>
      <c r="C276" s="44" t="s">
        <v>584</v>
      </c>
      <c r="D276" s="45" t="s">
        <v>67</v>
      </c>
      <c r="E276" s="35">
        <v>1</v>
      </c>
      <c r="F276" s="36"/>
      <c r="G276" s="35"/>
      <c r="H276" s="37"/>
      <c r="I276" s="37"/>
      <c r="J276" s="38">
        <v>1.0379</v>
      </c>
      <c r="K276" s="35"/>
      <c r="L276" s="39">
        <v>85</v>
      </c>
      <c r="M276" s="39">
        <v>85</v>
      </c>
      <c r="N276" s="39">
        <v>83.3333333333333</v>
      </c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1">
        <f t="shared" si="17"/>
        <v>3</v>
      </c>
      <c r="AB276" s="42">
        <f t="shared" si="18"/>
        <v>84.45</v>
      </c>
      <c r="AC276" s="42">
        <f t="shared" si="19"/>
        <v>84.45</v>
      </c>
      <c r="AD276" s="43">
        <f t="shared" si="20"/>
        <v>1.1394321476014153</v>
      </c>
    </row>
    <row r="277" spans="1:30" ht="13.8" x14ac:dyDescent="0.25">
      <c r="A277" s="31">
        <v>260</v>
      </c>
      <c r="B277" s="32" t="s">
        <v>585</v>
      </c>
      <c r="C277" s="44" t="s">
        <v>586</v>
      </c>
      <c r="D277" s="45" t="s">
        <v>67</v>
      </c>
      <c r="E277" s="35">
        <v>1</v>
      </c>
      <c r="F277" s="36"/>
      <c r="G277" s="35"/>
      <c r="H277" s="37"/>
      <c r="I277" s="37"/>
      <c r="J277" s="38">
        <v>1.0379</v>
      </c>
      <c r="K277" s="35"/>
      <c r="L277" s="39">
        <v>305.83333333333297</v>
      </c>
      <c r="M277" s="39">
        <v>305.83333333333297</v>
      </c>
      <c r="N277" s="39">
        <v>300</v>
      </c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1">
        <f t="shared" si="17"/>
        <v>3</v>
      </c>
      <c r="AB277" s="42">
        <f t="shared" si="18"/>
        <v>303.89</v>
      </c>
      <c r="AC277" s="42">
        <f t="shared" si="19"/>
        <v>303.89</v>
      </c>
      <c r="AD277" s="43">
        <f t="shared" si="20"/>
        <v>1.108255148334137</v>
      </c>
    </row>
    <row r="278" spans="1:30" ht="13.8" x14ac:dyDescent="0.25">
      <c r="A278" s="31">
        <v>261</v>
      </c>
      <c r="B278" s="32" t="s">
        <v>587</v>
      </c>
      <c r="C278" s="33" t="s">
        <v>588</v>
      </c>
      <c r="D278" s="34" t="s">
        <v>67</v>
      </c>
      <c r="E278" s="35">
        <v>1</v>
      </c>
      <c r="F278" s="36"/>
      <c r="G278" s="35"/>
      <c r="H278" s="37"/>
      <c r="I278" s="37"/>
      <c r="J278" s="38">
        <v>1.0379</v>
      </c>
      <c r="K278" s="35"/>
      <c r="L278" s="39">
        <v>305.83333333333297</v>
      </c>
      <c r="M278" s="39">
        <v>305.83333333333297</v>
      </c>
      <c r="N278" s="39">
        <v>300</v>
      </c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1">
        <f t="shared" si="17"/>
        <v>3</v>
      </c>
      <c r="AB278" s="42">
        <f t="shared" si="18"/>
        <v>303.89</v>
      </c>
      <c r="AC278" s="42">
        <f t="shared" si="19"/>
        <v>303.89</v>
      </c>
      <c r="AD278" s="43">
        <f t="shared" si="20"/>
        <v>1.108255148334137</v>
      </c>
    </row>
    <row r="279" spans="1:30" ht="13.8" x14ac:dyDescent="0.25">
      <c r="A279" s="31">
        <v>262</v>
      </c>
      <c r="B279" s="32" t="s">
        <v>589</v>
      </c>
      <c r="C279" s="44" t="s">
        <v>590</v>
      </c>
      <c r="D279" s="45" t="s">
        <v>67</v>
      </c>
      <c r="E279" s="35">
        <v>1</v>
      </c>
      <c r="F279" s="36"/>
      <c r="G279" s="35"/>
      <c r="H279" s="37"/>
      <c r="I279" s="37"/>
      <c r="J279" s="38">
        <v>1.0379</v>
      </c>
      <c r="K279" s="35"/>
      <c r="L279" s="39">
        <v>127.5</v>
      </c>
      <c r="M279" s="39">
        <v>127.5</v>
      </c>
      <c r="N279" s="39">
        <v>125</v>
      </c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1">
        <f t="shared" si="17"/>
        <v>3</v>
      </c>
      <c r="AB279" s="42">
        <f t="shared" si="18"/>
        <v>126.67</v>
      </c>
      <c r="AC279" s="42">
        <f t="shared" si="19"/>
        <v>126.67</v>
      </c>
      <c r="AD279" s="43">
        <f t="shared" si="20"/>
        <v>1.1394771240025772</v>
      </c>
    </row>
    <row r="280" spans="1:30" ht="27.6" x14ac:dyDescent="0.25">
      <c r="A280" s="31">
        <v>263</v>
      </c>
      <c r="B280" s="32" t="s">
        <v>591</v>
      </c>
      <c r="C280" s="44" t="s">
        <v>592</v>
      </c>
      <c r="D280" s="45" t="s">
        <v>67</v>
      </c>
      <c r="E280" s="35">
        <v>1</v>
      </c>
      <c r="F280" s="36"/>
      <c r="G280" s="35"/>
      <c r="H280" s="37"/>
      <c r="I280" s="37"/>
      <c r="J280" s="38">
        <v>1.0379</v>
      </c>
      <c r="K280" s="35"/>
      <c r="L280" s="39">
        <v>297.5</v>
      </c>
      <c r="M280" s="39">
        <v>297.5</v>
      </c>
      <c r="N280" s="39">
        <v>291.66666666666703</v>
      </c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1">
        <f t="shared" si="17"/>
        <v>3</v>
      </c>
      <c r="AB280" s="42">
        <f t="shared" si="18"/>
        <v>295.56</v>
      </c>
      <c r="AC280" s="42">
        <f t="shared" si="19"/>
        <v>295.56</v>
      </c>
      <c r="AD280" s="43">
        <f t="shared" si="20"/>
        <v>1.1394899750550171</v>
      </c>
    </row>
    <row r="281" spans="1:30" ht="27.6" x14ac:dyDescent="0.25">
      <c r="A281" s="31">
        <v>264</v>
      </c>
      <c r="B281" s="32" t="s">
        <v>593</v>
      </c>
      <c r="C281" s="44" t="s">
        <v>594</v>
      </c>
      <c r="D281" s="45" t="s">
        <v>67</v>
      </c>
      <c r="E281" s="35">
        <v>1</v>
      </c>
      <c r="F281" s="36"/>
      <c r="G281" s="35"/>
      <c r="H281" s="37"/>
      <c r="I281" s="37"/>
      <c r="J281" s="38">
        <v>1.0379</v>
      </c>
      <c r="K281" s="35"/>
      <c r="L281" s="39">
        <v>212.5</v>
      </c>
      <c r="M281" s="39">
        <v>212.5</v>
      </c>
      <c r="N281" s="39">
        <v>208.333333333333</v>
      </c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1">
        <f t="shared" si="17"/>
        <v>3</v>
      </c>
      <c r="AB281" s="42">
        <f t="shared" si="18"/>
        <v>211.12</v>
      </c>
      <c r="AC281" s="42">
        <f t="shared" si="19"/>
        <v>211.12</v>
      </c>
      <c r="AD281" s="43">
        <f t="shared" si="20"/>
        <v>1.1394591330161199</v>
      </c>
    </row>
    <row r="282" spans="1:30" ht="13.8" x14ac:dyDescent="0.25">
      <c r="A282" s="31">
        <v>265</v>
      </c>
      <c r="B282" s="32" t="s">
        <v>595</v>
      </c>
      <c r="C282" s="44" t="s">
        <v>596</v>
      </c>
      <c r="D282" s="45" t="s">
        <v>67</v>
      </c>
      <c r="E282" s="35">
        <v>1</v>
      </c>
      <c r="F282" s="36"/>
      <c r="G282" s="35"/>
      <c r="H282" s="37"/>
      <c r="I282" s="37"/>
      <c r="J282" s="38">
        <v>1.0379</v>
      </c>
      <c r="K282" s="35"/>
      <c r="L282" s="39">
        <v>781.66666666666697</v>
      </c>
      <c r="M282" s="39">
        <v>781.66666666666697</v>
      </c>
      <c r="N282" s="39">
        <v>766.66666666666697</v>
      </c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1">
        <f t="shared" si="17"/>
        <v>3</v>
      </c>
      <c r="AB282" s="42">
        <f t="shared" si="18"/>
        <v>776.67000000000007</v>
      </c>
      <c r="AC282" s="42">
        <f t="shared" si="19"/>
        <v>776.67000000000007</v>
      </c>
      <c r="AD282" s="43">
        <f t="shared" si="20"/>
        <v>1.1150493823431298</v>
      </c>
    </row>
    <row r="283" spans="1:30" ht="13.8" x14ac:dyDescent="0.25">
      <c r="A283" s="31">
        <v>266</v>
      </c>
      <c r="B283" s="32" t="s">
        <v>597</v>
      </c>
      <c r="C283" s="44" t="s">
        <v>598</v>
      </c>
      <c r="D283" s="45" t="s">
        <v>67</v>
      </c>
      <c r="E283" s="35">
        <v>1</v>
      </c>
      <c r="F283" s="36"/>
      <c r="G283" s="35"/>
      <c r="H283" s="37"/>
      <c r="I283" s="37"/>
      <c r="J283" s="38">
        <v>1.0379</v>
      </c>
      <c r="K283" s="35"/>
      <c r="L283" s="39">
        <v>781.66666666666697</v>
      </c>
      <c r="M283" s="39">
        <v>781.66666666666697</v>
      </c>
      <c r="N283" s="39">
        <v>766.66666666666697</v>
      </c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1">
        <f t="shared" si="17"/>
        <v>3</v>
      </c>
      <c r="AB283" s="42">
        <f t="shared" si="18"/>
        <v>776.67000000000007</v>
      </c>
      <c r="AC283" s="42">
        <f t="shared" si="19"/>
        <v>776.67000000000007</v>
      </c>
      <c r="AD283" s="43">
        <f t="shared" si="20"/>
        <v>1.1150493823431298</v>
      </c>
    </row>
    <row r="284" spans="1:30" ht="27.6" x14ac:dyDescent="0.25">
      <c r="A284" s="31">
        <v>267</v>
      </c>
      <c r="B284" s="32" t="s">
        <v>597</v>
      </c>
      <c r="C284" s="44" t="s">
        <v>599</v>
      </c>
      <c r="D284" s="45" t="s">
        <v>67</v>
      </c>
      <c r="E284" s="35">
        <v>1</v>
      </c>
      <c r="F284" s="36"/>
      <c r="G284" s="35"/>
      <c r="H284" s="37"/>
      <c r="I284" s="37"/>
      <c r="J284" s="38">
        <v>1.0379</v>
      </c>
      <c r="K284" s="35"/>
      <c r="L284" s="39">
        <v>42415</v>
      </c>
      <c r="M284" s="39">
        <v>42415</v>
      </c>
      <c r="N284" s="39">
        <v>41583.333333333299</v>
      </c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1">
        <f t="shared" si="17"/>
        <v>3</v>
      </c>
      <c r="AB284" s="42">
        <f t="shared" si="18"/>
        <v>42137.78</v>
      </c>
      <c r="AC284" s="42">
        <f t="shared" si="19"/>
        <v>42137.78</v>
      </c>
      <c r="AD284" s="43">
        <f t="shared" si="20"/>
        <v>1.1395070501484854</v>
      </c>
    </row>
    <row r="285" spans="1:30" ht="13.8" x14ac:dyDescent="0.25">
      <c r="A285" s="31">
        <v>268</v>
      </c>
      <c r="B285" s="32" t="s">
        <v>600</v>
      </c>
      <c r="C285" s="33" t="s">
        <v>601</v>
      </c>
      <c r="D285" s="34" t="s">
        <v>67</v>
      </c>
      <c r="E285" s="35">
        <v>1</v>
      </c>
      <c r="F285" s="36"/>
      <c r="G285" s="35"/>
      <c r="H285" s="37"/>
      <c r="I285" s="37"/>
      <c r="J285" s="38">
        <v>1.0379</v>
      </c>
      <c r="K285" s="35"/>
      <c r="L285" s="39">
        <v>22270</v>
      </c>
      <c r="M285" s="39">
        <v>22270</v>
      </c>
      <c r="N285" s="39">
        <v>21833.333333333299</v>
      </c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1">
        <f t="shared" si="17"/>
        <v>3</v>
      </c>
      <c r="AB285" s="42">
        <f t="shared" si="18"/>
        <v>22124.45</v>
      </c>
      <c r="AC285" s="42">
        <f t="shared" si="19"/>
        <v>22124.45</v>
      </c>
      <c r="AD285" s="43">
        <f t="shared" si="20"/>
        <v>1.1395068241070681</v>
      </c>
    </row>
    <row r="286" spans="1:30" ht="13.8" x14ac:dyDescent="0.25">
      <c r="A286" s="31">
        <v>269</v>
      </c>
      <c r="B286" s="32" t="s">
        <v>602</v>
      </c>
      <c r="C286" s="33" t="s">
        <v>603</v>
      </c>
      <c r="D286" s="34" t="s">
        <v>67</v>
      </c>
      <c r="E286" s="35">
        <v>1</v>
      </c>
      <c r="F286" s="36"/>
      <c r="G286" s="35"/>
      <c r="H286" s="37"/>
      <c r="I286" s="37"/>
      <c r="J286" s="38">
        <v>1.0379</v>
      </c>
      <c r="K286" s="35"/>
      <c r="L286" s="39">
        <v>55080</v>
      </c>
      <c r="M286" s="39">
        <v>55080</v>
      </c>
      <c r="N286" s="39">
        <v>54000</v>
      </c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1">
        <f t="shared" si="17"/>
        <v>3</v>
      </c>
      <c r="AB286" s="42">
        <f t="shared" si="18"/>
        <v>54720</v>
      </c>
      <c r="AC286" s="42">
        <f t="shared" si="19"/>
        <v>54720</v>
      </c>
      <c r="AD286" s="43">
        <f t="shared" si="20"/>
        <v>1.1395071102426826</v>
      </c>
    </row>
    <row r="287" spans="1:30" ht="13.8" x14ac:dyDescent="0.25">
      <c r="A287" s="31">
        <v>270</v>
      </c>
      <c r="B287" s="32" t="s">
        <v>604</v>
      </c>
      <c r="C287" s="44" t="s">
        <v>605</v>
      </c>
      <c r="D287" s="45" t="s">
        <v>67</v>
      </c>
      <c r="E287" s="35">
        <v>1</v>
      </c>
      <c r="F287" s="36"/>
      <c r="G287" s="35"/>
      <c r="H287" s="37"/>
      <c r="I287" s="37"/>
      <c r="J287" s="38">
        <v>1.0379</v>
      </c>
      <c r="K287" s="35"/>
      <c r="L287" s="39">
        <v>1870</v>
      </c>
      <c r="M287" s="39">
        <v>1870</v>
      </c>
      <c r="N287" s="39">
        <v>1833.3333333333301</v>
      </c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1">
        <f t="shared" si="17"/>
        <v>3</v>
      </c>
      <c r="AB287" s="42">
        <f t="shared" si="18"/>
        <v>1857.78</v>
      </c>
      <c r="AC287" s="42">
        <f t="shared" si="19"/>
        <v>1857.78</v>
      </c>
      <c r="AD287" s="43">
        <f t="shared" si="20"/>
        <v>1.1395057471976315</v>
      </c>
    </row>
    <row r="288" spans="1:30" ht="13.8" x14ac:dyDescent="0.25">
      <c r="A288" s="31">
        <v>271</v>
      </c>
      <c r="B288" s="32" t="s">
        <v>606</v>
      </c>
      <c r="C288" s="33" t="s">
        <v>607</v>
      </c>
      <c r="D288" s="34" t="s">
        <v>67</v>
      </c>
      <c r="E288" s="35">
        <v>1</v>
      </c>
      <c r="F288" s="36"/>
      <c r="G288" s="35"/>
      <c r="H288" s="37"/>
      <c r="I288" s="37"/>
      <c r="J288" s="38">
        <v>1.0379</v>
      </c>
      <c r="K288" s="35"/>
      <c r="L288" s="39">
        <v>11050</v>
      </c>
      <c r="M288" s="39">
        <v>11050</v>
      </c>
      <c r="N288" s="39">
        <v>10833.333333333299</v>
      </c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1">
        <f t="shared" si="17"/>
        <v>3</v>
      </c>
      <c r="AB288" s="42">
        <f t="shared" si="18"/>
        <v>10977.78</v>
      </c>
      <c r="AC288" s="42">
        <f t="shared" si="19"/>
        <v>10977.78</v>
      </c>
      <c r="AD288" s="43">
        <f t="shared" si="20"/>
        <v>1.1395068795734522</v>
      </c>
    </row>
    <row r="289" spans="1:30" ht="13.8" x14ac:dyDescent="0.25">
      <c r="A289" s="31">
        <v>272</v>
      </c>
      <c r="B289" s="32" t="s">
        <v>608</v>
      </c>
      <c r="C289" s="33" t="s">
        <v>609</v>
      </c>
      <c r="D289" s="34" t="s">
        <v>67</v>
      </c>
      <c r="E289" s="35">
        <v>1</v>
      </c>
      <c r="F289" s="36"/>
      <c r="G289" s="35"/>
      <c r="H289" s="37"/>
      <c r="I289" s="37"/>
      <c r="J289" s="38">
        <v>1.0379</v>
      </c>
      <c r="K289" s="35"/>
      <c r="L289" s="39">
        <v>244800</v>
      </c>
      <c r="M289" s="39">
        <v>244800</v>
      </c>
      <c r="N289" s="39">
        <v>240000</v>
      </c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1">
        <f t="shared" si="17"/>
        <v>3</v>
      </c>
      <c r="AB289" s="42">
        <f t="shared" si="18"/>
        <v>243200</v>
      </c>
      <c r="AC289" s="42">
        <f t="shared" si="19"/>
        <v>243200</v>
      </c>
      <c r="AD289" s="43">
        <f t="shared" si="20"/>
        <v>1.1395071102426824</v>
      </c>
    </row>
    <row r="290" spans="1:30" ht="13.8" x14ac:dyDescent="0.25">
      <c r="A290" s="31">
        <v>273</v>
      </c>
      <c r="B290" s="32" t="s">
        <v>610</v>
      </c>
      <c r="C290" s="44" t="s">
        <v>611</v>
      </c>
      <c r="D290" s="45" t="s">
        <v>67</v>
      </c>
      <c r="E290" s="35">
        <v>1</v>
      </c>
      <c r="F290" s="36"/>
      <c r="G290" s="35"/>
      <c r="H290" s="37"/>
      <c r="I290" s="37"/>
      <c r="J290" s="38">
        <v>1.0379</v>
      </c>
      <c r="K290" s="35"/>
      <c r="L290" s="39">
        <v>2762.5</v>
      </c>
      <c r="M290" s="39">
        <v>2762.5</v>
      </c>
      <c r="N290" s="39">
        <v>2708.3333333333298</v>
      </c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1">
        <f t="shared" si="17"/>
        <v>3</v>
      </c>
      <c r="AB290" s="42">
        <f t="shared" si="18"/>
        <v>2744.4500000000003</v>
      </c>
      <c r="AC290" s="42">
        <f t="shared" si="19"/>
        <v>2744.4500000000003</v>
      </c>
      <c r="AD290" s="43">
        <f t="shared" si="20"/>
        <v>1.1395048035528699</v>
      </c>
    </row>
    <row r="291" spans="1:30" ht="13.8" x14ac:dyDescent="0.25">
      <c r="A291" s="31">
        <v>274</v>
      </c>
      <c r="B291" s="32" t="s">
        <v>612</v>
      </c>
      <c r="C291" s="33" t="s">
        <v>613</v>
      </c>
      <c r="D291" s="34" t="s">
        <v>67</v>
      </c>
      <c r="E291" s="35">
        <v>1</v>
      </c>
      <c r="F291" s="36"/>
      <c r="G291" s="35"/>
      <c r="H291" s="37"/>
      <c r="I291" s="37"/>
      <c r="J291" s="38">
        <v>1.0379</v>
      </c>
      <c r="K291" s="35"/>
      <c r="L291" s="39">
        <v>61200</v>
      </c>
      <c r="M291" s="39">
        <v>61200</v>
      </c>
      <c r="N291" s="39">
        <v>60000</v>
      </c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1">
        <f t="shared" si="17"/>
        <v>3</v>
      </c>
      <c r="AB291" s="42">
        <f t="shared" si="18"/>
        <v>60800</v>
      </c>
      <c r="AC291" s="42">
        <f t="shared" si="19"/>
        <v>60800</v>
      </c>
      <c r="AD291" s="43">
        <f t="shared" si="20"/>
        <v>1.1395071102426824</v>
      </c>
    </row>
    <row r="292" spans="1:30" ht="13.8" x14ac:dyDescent="0.25">
      <c r="A292" s="31">
        <v>275</v>
      </c>
      <c r="B292" s="32" t="s">
        <v>614</v>
      </c>
      <c r="C292" s="44" t="s">
        <v>615</v>
      </c>
      <c r="D292" s="45" t="s">
        <v>67</v>
      </c>
      <c r="E292" s="35">
        <v>1</v>
      </c>
      <c r="F292" s="36"/>
      <c r="G292" s="35"/>
      <c r="H292" s="37"/>
      <c r="I292" s="37"/>
      <c r="J292" s="38">
        <v>1.0379</v>
      </c>
      <c r="K292" s="35"/>
      <c r="L292" s="39">
        <v>20740</v>
      </c>
      <c r="M292" s="39">
        <v>20740</v>
      </c>
      <c r="N292" s="39">
        <v>20333.333333333299</v>
      </c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1">
        <f t="shared" si="17"/>
        <v>3</v>
      </c>
      <c r="AB292" s="42">
        <f t="shared" si="18"/>
        <v>20604.45</v>
      </c>
      <c r="AC292" s="42">
        <f t="shared" si="19"/>
        <v>20604.45</v>
      </c>
      <c r="AD292" s="43">
        <f t="shared" si="20"/>
        <v>1.1395068029987085</v>
      </c>
    </row>
    <row r="293" spans="1:30" ht="13.8" x14ac:dyDescent="0.25">
      <c r="A293" s="31">
        <v>276</v>
      </c>
      <c r="B293" s="32" t="s">
        <v>616</v>
      </c>
      <c r="C293" s="33" t="s">
        <v>617</v>
      </c>
      <c r="D293" s="34" t="s">
        <v>67</v>
      </c>
      <c r="E293" s="35">
        <v>1</v>
      </c>
      <c r="F293" s="36"/>
      <c r="G293" s="35"/>
      <c r="H293" s="37"/>
      <c r="I293" s="37"/>
      <c r="J293" s="38">
        <v>1.0379</v>
      </c>
      <c r="K293" s="35"/>
      <c r="L293" s="39">
        <v>13982.5</v>
      </c>
      <c r="M293" s="39">
        <v>13982.5</v>
      </c>
      <c r="N293" s="39">
        <v>13708.333333333299</v>
      </c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1">
        <f t="shared" si="17"/>
        <v>3</v>
      </c>
      <c r="AB293" s="42">
        <f t="shared" si="18"/>
        <v>13891.12</v>
      </c>
      <c r="AC293" s="42">
        <f t="shared" si="19"/>
        <v>13891.12</v>
      </c>
      <c r="AD293" s="43">
        <f t="shared" si="20"/>
        <v>1.1395063810754065</v>
      </c>
    </row>
    <row r="294" spans="1:30" ht="13.8" x14ac:dyDescent="0.25">
      <c r="A294" s="31">
        <v>277</v>
      </c>
      <c r="B294" s="32" t="s">
        <v>618</v>
      </c>
      <c r="C294" s="44" t="s">
        <v>619</v>
      </c>
      <c r="D294" s="45" t="s">
        <v>67</v>
      </c>
      <c r="E294" s="35">
        <v>1</v>
      </c>
      <c r="F294" s="36"/>
      <c r="G294" s="35"/>
      <c r="H294" s="37"/>
      <c r="I294" s="37"/>
      <c r="J294" s="38">
        <v>1.0379</v>
      </c>
      <c r="K294" s="35"/>
      <c r="L294" s="39">
        <v>841.66666666666697</v>
      </c>
      <c r="M294" s="39">
        <v>841.66666666666697</v>
      </c>
      <c r="N294" s="39">
        <v>825</v>
      </c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1">
        <f t="shared" si="17"/>
        <v>3</v>
      </c>
      <c r="AB294" s="42">
        <f t="shared" si="18"/>
        <v>836.12</v>
      </c>
      <c r="AC294" s="42">
        <f t="shared" si="19"/>
        <v>836.12</v>
      </c>
      <c r="AD294" s="43">
        <f t="shared" si="20"/>
        <v>1.1508520889936777</v>
      </c>
    </row>
    <row r="295" spans="1:30" ht="27.6" x14ac:dyDescent="0.25">
      <c r="A295" s="31">
        <v>278</v>
      </c>
      <c r="B295" s="32" t="s">
        <v>620</v>
      </c>
      <c r="C295" s="33" t="s">
        <v>621</v>
      </c>
      <c r="D295" s="34" t="s">
        <v>67</v>
      </c>
      <c r="E295" s="35">
        <v>1</v>
      </c>
      <c r="F295" s="36"/>
      <c r="G295" s="35"/>
      <c r="H295" s="37"/>
      <c r="I295" s="37"/>
      <c r="J295" s="38">
        <v>1.0379</v>
      </c>
      <c r="K295" s="35"/>
      <c r="L295" s="39">
        <v>374000</v>
      </c>
      <c r="M295" s="39">
        <v>374000</v>
      </c>
      <c r="N295" s="39">
        <v>366666.66666666698</v>
      </c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1">
        <f t="shared" si="17"/>
        <v>3</v>
      </c>
      <c r="AB295" s="42">
        <f t="shared" si="18"/>
        <v>371555.56</v>
      </c>
      <c r="AC295" s="42">
        <f t="shared" si="19"/>
        <v>371555.56</v>
      </c>
      <c r="AD295" s="43">
        <f t="shared" si="20"/>
        <v>1.1395070966121665</v>
      </c>
    </row>
    <row r="296" spans="1:30" ht="13.8" x14ac:dyDescent="0.25">
      <c r="A296" s="31">
        <v>279</v>
      </c>
      <c r="B296" s="32" t="s">
        <v>622</v>
      </c>
      <c r="C296" s="33" t="s">
        <v>623</v>
      </c>
      <c r="D296" s="34" t="s">
        <v>67</v>
      </c>
      <c r="E296" s="35">
        <v>1</v>
      </c>
      <c r="F296" s="36"/>
      <c r="G296" s="35"/>
      <c r="H296" s="37"/>
      <c r="I296" s="37"/>
      <c r="J296" s="38">
        <v>1.0379</v>
      </c>
      <c r="K296" s="35"/>
      <c r="L296" s="39">
        <v>5031.6666666666697</v>
      </c>
      <c r="M296" s="39">
        <v>5031.6666666666697</v>
      </c>
      <c r="N296" s="39">
        <v>4933.3333333333303</v>
      </c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1">
        <f t="shared" si="17"/>
        <v>3</v>
      </c>
      <c r="AB296" s="42">
        <f t="shared" si="18"/>
        <v>4998.8900000000003</v>
      </c>
      <c r="AC296" s="42">
        <f t="shared" si="19"/>
        <v>4998.8900000000003</v>
      </c>
      <c r="AD296" s="43">
        <f t="shared" si="20"/>
        <v>1.1357076565060784</v>
      </c>
    </row>
    <row r="297" spans="1:30" ht="27.6" x14ac:dyDescent="0.25">
      <c r="A297" s="31">
        <v>280</v>
      </c>
      <c r="B297" s="32" t="s">
        <v>624</v>
      </c>
      <c r="C297" s="33" t="s">
        <v>625</v>
      </c>
      <c r="D297" s="34" t="s">
        <v>67</v>
      </c>
      <c r="E297" s="35">
        <v>1</v>
      </c>
      <c r="F297" s="36"/>
      <c r="G297" s="35"/>
      <c r="H297" s="37"/>
      <c r="I297" s="37"/>
      <c r="J297" s="38">
        <v>1.0379</v>
      </c>
      <c r="K297" s="35"/>
      <c r="L297" s="39">
        <v>6375</v>
      </c>
      <c r="M297" s="39">
        <v>6375</v>
      </c>
      <c r="N297" s="39">
        <v>6250</v>
      </c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1">
        <f t="shared" si="17"/>
        <v>3</v>
      </c>
      <c r="AB297" s="42">
        <f t="shared" si="18"/>
        <v>6333.34</v>
      </c>
      <c r="AC297" s="42">
        <f t="shared" si="19"/>
        <v>6333.34</v>
      </c>
      <c r="AD297" s="43">
        <f t="shared" si="20"/>
        <v>1.1395059107627763</v>
      </c>
    </row>
    <row r="298" spans="1:30" ht="13.8" x14ac:dyDescent="0.25">
      <c r="A298" s="31">
        <v>281</v>
      </c>
      <c r="B298" s="32" t="s">
        <v>626</v>
      </c>
      <c r="C298" s="33" t="s">
        <v>627</v>
      </c>
      <c r="D298" s="34" t="s">
        <v>67</v>
      </c>
      <c r="E298" s="35">
        <v>1</v>
      </c>
      <c r="F298" s="36"/>
      <c r="G298" s="35"/>
      <c r="H298" s="37"/>
      <c r="I298" s="37"/>
      <c r="J298" s="38">
        <v>1.0379</v>
      </c>
      <c r="K298" s="35"/>
      <c r="L298" s="39">
        <v>17085</v>
      </c>
      <c r="M298" s="39">
        <v>17085</v>
      </c>
      <c r="N298" s="39">
        <v>16750</v>
      </c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1">
        <f t="shared" si="17"/>
        <v>3</v>
      </c>
      <c r="AB298" s="42">
        <f t="shared" si="18"/>
        <v>16973.34</v>
      </c>
      <c r="AC298" s="42">
        <f t="shared" si="19"/>
        <v>16973.34</v>
      </c>
      <c r="AD298" s="43">
        <f t="shared" si="20"/>
        <v>1.1395066626752579</v>
      </c>
    </row>
    <row r="299" spans="1:30" ht="13.8" x14ac:dyDescent="0.25">
      <c r="A299" s="31">
        <v>282</v>
      </c>
      <c r="B299" s="32" t="s">
        <v>628</v>
      </c>
      <c r="C299" s="33" t="s">
        <v>629</v>
      </c>
      <c r="D299" s="34" t="s">
        <v>67</v>
      </c>
      <c r="E299" s="35">
        <v>1</v>
      </c>
      <c r="F299" s="36"/>
      <c r="G299" s="35"/>
      <c r="H299" s="37"/>
      <c r="I299" s="37"/>
      <c r="J299" s="38">
        <v>1.0379</v>
      </c>
      <c r="K299" s="35"/>
      <c r="L299" s="39">
        <v>7990</v>
      </c>
      <c r="M299" s="39">
        <v>7990</v>
      </c>
      <c r="N299" s="39">
        <v>7833.3333333333303</v>
      </c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1">
        <f t="shared" si="17"/>
        <v>3</v>
      </c>
      <c r="AB299" s="42">
        <f t="shared" si="18"/>
        <v>7937.78</v>
      </c>
      <c r="AC299" s="42">
        <f t="shared" si="19"/>
        <v>7937.78</v>
      </c>
      <c r="AD299" s="43">
        <f t="shared" si="20"/>
        <v>1.1395067912318448</v>
      </c>
    </row>
    <row r="300" spans="1:30" ht="13.8" x14ac:dyDescent="0.25">
      <c r="A300" s="31">
        <v>283</v>
      </c>
      <c r="B300" s="32" t="s">
        <v>630</v>
      </c>
      <c r="C300" s="33" t="s">
        <v>631</v>
      </c>
      <c r="D300" s="34" t="s">
        <v>67</v>
      </c>
      <c r="E300" s="35">
        <v>1</v>
      </c>
      <c r="F300" s="36"/>
      <c r="G300" s="35"/>
      <c r="H300" s="37"/>
      <c r="I300" s="37"/>
      <c r="J300" s="38">
        <v>1.0379</v>
      </c>
      <c r="K300" s="35"/>
      <c r="L300" s="39">
        <v>17510</v>
      </c>
      <c r="M300" s="39">
        <v>17510</v>
      </c>
      <c r="N300" s="39">
        <v>17166.666666666701</v>
      </c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1">
        <f t="shared" si="17"/>
        <v>3</v>
      </c>
      <c r="AB300" s="42">
        <f t="shared" si="18"/>
        <v>17395.560000000001</v>
      </c>
      <c r="AC300" s="42">
        <f t="shared" si="19"/>
        <v>17395.560000000001</v>
      </c>
      <c r="AD300" s="43">
        <f t="shared" si="20"/>
        <v>1.1395068191064381</v>
      </c>
    </row>
    <row r="301" spans="1:30" ht="13.8" x14ac:dyDescent="0.25">
      <c r="A301" s="31">
        <v>284</v>
      </c>
      <c r="B301" s="32" t="s">
        <v>632</v>
      </c>
      <c r="C301" s="33" t="s">
        <v>633</v>
      </c>
      <c r="D301" s="34" t="s">
        <v>67</v>
      </c>
      <c r="E301" s="35">
        <v>1</v>
      </c>
      <c r="F301" s="36"/>
      <c r="G301" s="35"/>
      <c r="H301" s="37"/>
      <c r="I301" s="37"/>
      <c r="J301" s="38">
        <v>1.0379</v>
      </c>
      <c r="K301" s="35"/>
      <c r="L301" s="39">
        <v>16320</v>
      </c>
      <c r="M301" s="39">
        <v>16320</v>
      </c>
      <c r="N301" s="39">
        <v>16000</v>
      </c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1">
        <f t="shared" si="17"/>
        <v>3</v>
      </c>
      <c r="AB301" s="42">
        <f t="shared" si="18"/>
        <v>16213.34</v>
      </c>
      <c r="AC301" s="42">
        <f t="shared" si="19"/>
        <v>16213.34</v>
      </c>
      <c r="AD301" s="43">
        <f t="shared" si="20"/>
        <v>1.1395066416955435</v>
      </c>
    </row>
    <row r="302" spans="1:30" ht="13.8" x14ac:dyDescent="0.25">
      <c r="A302" s="31">
        <v>285</v>
      </c>
      <c r="B302" s="32" t="s">
        <v>634</v>
      </c>
      <c r="C302" s="44" t="s">
        <v>635</v>
      </c>
      <c r="D302" s="45" t="s">
        <v>67</v>
      </c>
      <c r="E302" s="35">
        <v>1</v>
      </c>
      <c r="F302" s="36"/>
      <c r="G302" s="35"/>
      <c r="H302" s="37"/>
      <c r="I302" s="37"/>
      <c r="J302" s="38">
        <v>1.0379</v>
      </c>
      <c r="K302" s="35"/>
      <c r="L302" s="39">
        <v>3570</v>
      </c>
      <c r="M302" s="39">
        <v>3570</v>
      </c>
      <c r="N302" s="39">
        <v>3500</v>
      </c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1">
        <f t="shared" si="17"/>
        <v>3</v>
      </c>
      <c r="AB302" s="42">
        <f t="shared" si="18"/>
        <v>3546.67</v>
      </c>
      <c r="AC302" s="42">
        <f t="shared" si="19"/>
        <v>3546.67</v>
      </c>
      <c r="AD302" s="43">
        <f t="shared" si="20"/>
        <v>1.1395060392783598</v>
      </c>
    </row>
    <row r="303" spans="1:30" ht="13.8" x14ac:dyDescent="0.25">
      <c r="A303" s="31">
        <v>286</v>
      </c>
      <c r="B303" s="32" t="s">
        <v>636</v>
      </c>
      <c r="C303" s="44" t="s">
        <v>637</v>
      </c>
      <c r="D303" s="45" t="s">
        <v>67</v>
      </c>
      <c r="E303" s="35">
        <v>1</v>
      </c>
      <c r="F303" s="36"/>
      <c r="G303" s="35"/>
      <c r="H303" s="37"/>
      <c r="I303" s="37"/>
      <c r="J303" s="38">
        <v>1.0379</v>
      </c>
      <c r="K303" s="35"/>
      <c r="L303" s="39">
        <v>3570</v>
      </c>
      <c r="M303" s="39">
        <v>3570</v>
      </c>
      <c r="N303" s="39">
        <v>3500</v>
      </c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1">
        <f t="shared" si="17"/>
        <v>3</v>
      </c>
      <c r="AB303" s="42">
        <f t="shared" si="18"/>
        <v>3546.67</v>
      </c>
      <c r="AC303" s="42">
        <f t="shared" si="19"/>
        <v>3546.67</v>
      </c>
      <c r="AD303" s="43">
        <f t="shared" si="20"/>
        <v>1.1395060392783598</v>
      </c>
    </row>
    <row r="304" spans="1:30" ht="13.8" x14ac:dyDescent="0.25">
      <c r="A304" s="31">
        <v>287</v>
      </c>
      <c r="B304" s="32" t="s">
        <v>638</v>
      </c>
      <c r="C304" s="33" t="s">
        <v>639</v>
      </c>
      <c r="D304" s="34" t="s">
        <v>67</v>
      </c>
      <c r="E304" s="35">
        <v>1</v>
      </c>
      <c r="F304" s="36"/>
      <c r="G304" s="35"/>
      <c r="H304" s="37"/>
      <c r="I304" s="37"/>
      <c r="J304" s="38">
        <v>1.0379</v>
      </c>
      <c r="K304" s="35"/>
      <c r="L304" s="39">
        <v>73950</v>
      </c>
      <c r="M304" s="39">
        <v>73950</v>
      </c>
      <c r="N304" s="39">
        <v>72500</v>
      </c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1">
        <f t="shared" si="17"/>
        <v>3</v>
      </c>
      <c r="AB304" s="42">
        <f t="shared" si="18"/>
        <v>73466.67</v>
      </c>
      <c r="AC304" s="42">
        <f t="shared" si="19"/>
        <v>73466.67</v>
      </c>
      <c r="AD304" s="43">
        <f t="shared" si="20"/>
        <v>1.1395070585409102</v>
      </c>
    </row>
    <row r="305" spans="1:30" ht="13.8" x14ac:dyDescent="0.25">
      <c r="A305" s="31">
        <v>288</v>
      </c>
      <c r="B305" s="32" t="s">
        <v>640</v>
      </c>
      <c r="C305" s="33" t="s">
        <v>641</v>
      </c>
      <c r="D305" s="34" t="s">
        <v>67</v>
      </c>
      <c r="E305" s="35">
        <v>1</v>
      </c>
      <c r="F305" s="36"/>
      <c r="G305" s="35"/>
      <c r="H305" s="37"/>
      <c r="I305" s="37"/>
      <c r="J305" s="38">
        <v>1.0379</v>
      </c>
      <c r="K305" s="35"/>
      <c r="L305" s="39">
        <v>17850</v>
      </c>
      <c r="M305" s="39">
        <v>17850</v>
      </c>
      <c r="N305" s="39">
        <v>17500</v>
      </c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  <c r="AA305" s="41">
        <f t="shared" si="17"/>
        <v>3</v>
      </c>
      <c r="AB305" s="42">
        <f t="shared" si="18"/>
        <v>17733.34</v>
      </c>
      <c r="AC305" s="42">
        <f t="shared" si="19"/>
        <v>17733.34</v>
      </c>
      <c r="AD305" s="43">
        <f t="shared" si="20"/>
        <v>1.1395066818567117</v>
      </c>
    </row>
    <row r="306" spans="1:30" ht="13.8" x14ac:dyDescent="0.25">
      <c r="A306" s="31">
        <v>289</v>
      </c>
      <c r="B306" s="32" t="s">
        <v>642</v>
      </c>
      <c r="C306" s="33" t="s">
        <v>643</v>
      </c>
      <c r="D306" s="34" t="s">
        <v>67</v>
      </c>
      <c r="E306" s="35">
        <v>1</v>
      </c>
      <c r="F306" s="36"/>
      <c r="G306" s="35"/>
      <c r="H306" s="37"/>
      <c r="I306" s="37"/>
      <c r="J306" s="38">
        <v>1.0379</v>
      </c>
      <c r="K306" s="35"/>
      <c r="L306" s="39">
        <v>56100</v>
      </c>
      <c r="M306" s="39">
        <v>56100</v>
      </c>
      <c r="N306" s="39">
        <v>55000</v>
      </c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1">
        <f t="shared" si="17"/>
        <v>3</v>
      </c>
      <c r="AB306" s="42">
        <f t="shared" si="18"/>
        <v>55733.340000000004</v>
      </c>
      <c r="AC306" s="42">
        <f t="shared" si="19"/>
        <v>55733.340000000004</v>
      </c>
      <c r="AD306" s="43">
        <f t="shared" si="20"/>
        <v>1.1395069739380206</v>
      </c>
    </row>
    <row r="307" spans="1:30" ht="13.8" x14ac:dyDescent="0.25">
      <c r="A307" s="31">
        <v>290</v>
      </c>
      <c r="B307" s="32" t="s">
        <v>644</v>
      </c>
      <c r="C307" s="44" t="s">
        <v>645</v>
      </c>
      <c r="D307" s="45" t="s">
        <v>67</v>
      </c>
      <c r="E307" s="35">
        <v>1</v>
      </c>
      <c r="F307" s="36"/>
      <c r="G307" s="35"/>
      <c r="H307" s="37"/>
      <c r="I307" s="37"/>
      <c r="J307" s="38">
        <v>1.0379</v>
      </c>
      <c r="K307" s="35"/>
      <c r="L307" s="39">
        <v>10386.666666666701</v>
      </c>
      <c r="M307" s="39">
        <v>10386.666666666701</v>
      </c>
      <c r="N307" s="39">
        <v>10183.333333333299</v>
      </c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1">
        <f t="shared" si="17"/>
        <v>3</v>
      </c>
      <c r="AB307" s="42">
        <f t="shared" si="18"/>
        <v>10318.89</v>
      </c>
      <c r="AC307" s="42">
        <f t="shared" si="19"/>
        <v>10318.89</v>
      </c>
      <c r="AD307" s="43">
        <f t="shared" si="20"/>
        <v>1.1376665003238053</v>
      </c>
    </row>
    <row r="308" spans="1:30" ht="13.8" x14ac:dyDescent="0.25">
      <c r="A308" s="31">
        <v>291</v>
      </c>
      <c r="B308" s="32" t="s">
        <v>646</v>
      </c>
      <c r="C308" s="33" t="s">
        <v>647</v>
      </c>
      <c r="D308" s="34" t="s">
        <v>67</v>
      </c>
      <c r="E308" s="35">
        <v>1</v>
      </c>
      <c r="F308" s="36"/>
      <c r="G308" s="35"/>
      <c r="H308" s="37"/>
      <c r="I308" s="37"/>
      <c r="J308" s="38">
        <v>1.0379</v>
      </c>
      <c r="K308" s="35"/>
      <c r="L308" s="39">
        <v>2481.6666666666702</v>
      </c>
      <c r="M308" s="39">
        <v>2481.6666666666702</v>
      </c>
      <c r="N308" s="39">
        <v>2433.3333333333298</v>
      </c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1">
        <f t="shared" si="17"/>
        <v>3</v>
      </c>
      <c r="AB308" s="42">
        <f t="shared" si="18"/>
        <v>2465.56</v>
      </c>
      <c r="AC308" s="42">
        <f t="shared" si="19"/>
        <v>2465.56</v>
      </c>
      <c r="AD308" s="43">
        <f t="shared" si="20"/>
        <v>1.131802227925337</v>
      </c>
    </row>
    <row r="309" spans="1:30" ht="13.8" x14ac:dyDescent="0.25">
      <c r="A309" s="31">
        <v>292</v>
      </c>
      <c r="B309" s="32" t="s">
        <v>648</v>
      </c>
      <c r="C309" s="33" t="s">
        <v>649</v>
      </c>
      <c r="D309" s="34" t="s">
        <v>67</v>
      </c>
      <c r="E309" s="35">
        <v>1</v>
      </c>
      <c r="F309" s="36"/>
      <c r="G309" s="35"/>
      <c r="H309" s="37"/>
      <c r="I309" s="37"/>
      <c r="J309" s="38">
        <v>1.0379</v>
      </c>
      <c r="K309" s="35"/>
      <c r="L309" s="39">
        <v>75480</v>
      </c>
      <c r="M309" s="39">
        <v>75480</v>
      </c>
      <c r="N309" s="39">
        <v>74000</v>
      </c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1">
        <f t="shared" si="17"/>
        <v>3</v>
      </c>
      <c r="AB309" s="42">
        <f t="shared" si="18"/>
        <v>74986.67</v>
      </c>
      <c r="AC309" s="42">
        <f t="shared" si="19"/>
        <v>74986.67</v>
      </c>
      <c r="AD309" s="43">
        <f t="shared" si="20"/>
        <v>1.1395070595889192</v>
      </c>
    </row>
    <row r="310" spans="1:30" ht="13.8" x14ac:dyDescent="0.25">
      <c r="A310" s="31">
        <v>293</v>
      </c>
      <c r="B310" s="32" t="s">
        <v>650</v>
      </c>
      <c r="C310" s="33" t="s">
        <v>651</v>
      </c>
      <c r="D310" s="34" t="s">
        <v>67</v>
      </c>
      <c r="E310" s="35">
        <v>1</v>
      </c>
      <c r="F310" s="36"/>
      <c r="G310" s="35"/>
      <c r="H310" s="37"/>
      <c r="I310" s="37"/>
      <c r="J310" s="38">
        <v>1.0379</v>
      </c>
      <c r="K310" s="35"/>
      <c r="L310" s="39">
        <v>5950</v>
      </c>
      <c r="M310" s="39">
        <v>5950</v>
      </c>
      <c r="N310" s="39">
        <v>5833.3333333333303</v>
      </c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1">
        <f t="shared" si="17"/>
        <v>3</v>
      </c>
      <c r="AB310" s="42">
        <f t="shared" si="18"/>
        <v>5911.12</v>
      </c>
      <c r="AC310" s="42">
        <f t="shared" si="19"/>
        <v>5911.12</v>
      </c>
      <c r="AD310" s="43">
        <f t="shared" si="20"/>
        <v>1.1395053967007622</v>
      </c>
    </row>
    <row r="311" spans="1:30" ht="13.8" x14ac:dyDescent="0.25">
      <c r="A311" s="31">
        <v>294</v>
      </c>
      <c r="B311" s="32" t="s">
        <v>652</v>
      </c>
      <c r="C311" s="33" t="s">
        <v>653</v>
      </c>
      <c r="D311" s="34" t="s">
        <v>67</v>
      </c>
      <c r="E311" s="35">
        <v>1</v>
      </c>
      <c r="F311" s="36"/>
      <c r="G311" s="35"/>
      <c r="H311" s="37"/>
      <c r="I311" s="37"/>
      <c r="J311" s="38">
        <v>1.0379</v>
      </c>
      <c r="K311" s="35"/>
      <c r="L311" s="39">
        <v>3740</v>
      </c>
      <c r="M311" s="39">
        <v>3740</v>
      </c>
      <c r="N311" s="39">
        <v>3666.6666666666702</v>
      </c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1">
        <f t="shared" si="17"/>
        <v>3</v>
      </c>
      <c r="AB311" s="42">
        <f t="shared" si="18"/>
        <v>3715.56</v>
      </c>
      <c r="AC311" s="42">
        <f t="shared" si="19"/>
        <v>3715.56</v>
      </c>
      <c r="AD311" s="43">
        <f t="shared" si="20"/>
        <v>1.1395057471974761</v>
      </c>
    </row>
    <row r="312" spans="1:30" ht="13.8" x14ac:dyDescent="0.25">
      <c r="A312" s="31">
        <v>295</v>
      </c>
      <c r="B312" s="32" t="s">
        <v>654</v>
      </c>
      <c r="C312" s="44" t="s">
        <v>655</v>
      </c>
      <c r="D312" s="45" t="s">
        <v>67</v>
      </c>
      <c r="E312" s="35">
        <v>1</v>
      </c>
      <c r="F312" s="36"/>
      <c r="G312" s="35"/>
      <c r="H312" s="37"/>
      <c r="I312" s="37"/>
      <c r="J312" s="38">
        <v>1.0379</v>
      </c>
      <c r="K312" s="35"/>
      <c r="L312" s="39">
        <v>3570</v>
      </c>
      <c r="M312" s="39">
        <v>3570</v>
      </c>
      <c r="N312" s="39">
        <v>3500</v>
      </c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1">
        <f t="shared" si="17"/>
        <v>3</v>
      </c>
      <c r="AB312" s="42">
        <f t="shared" si="18"/>
        <v>3546.67</v>
      </c>
      <c r="AC312" s="42">
        <f t="shared" si="19"/>
        <v>3546.67</v>
      </c>
      <c r="AD312" s="43">
        <f t="shared" si="20"/>
        <v>1.1395060392783598</v>
      </c>
    </row>
    <row r="313" spans="1:30" ht="13.8" x14ac:dyDescent="0.25">
      <c r="A313" s="31">
        <v>296</v>
      </c>
      <c r="B313" s="32" t="s">
        <v>656</v>
      </c>
      <c r="C313" s="44" t="s">
        <v>657</v>
      </c>
      <c r="D313" s="45" t="s">
        <v>67</v>
      </c>
      <c r="E313" s="35">
        <v>1</v>
      </c>
      <c r="F313" s="36"/>
      <c r="G313" s="35"/>
      <c r="H313" s="37"/>
      <c r="I313" s="37"/>
      <c r="J313" s="38">
        <v>1.0379</v>
      </c>
      <c r="K313" s="35"/>
      <c r="L313" s="39">
        <v>425</v>
      </c>
      <c r="M313" s="39">
        <v>425</v>
      </c>
      <c r="N313" s="39">
        <v>416.66666666666703</v>
      </c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1">
        <f t="shared" si="17"/>
        <v>3</v>
      </c>
      <c r="AB313" s="42">
        <f t="shared" si="18"/>
        <v>422.23</v>
      </c>
      <c r="AC313" s="42">
        <f t="shared" si="19"/>
        <v>422.23</v>
      </c>
      <c r="AD313" s="43">
        <f t="shared" si="20"/>
        <v>1.1394861197088493</v>
      </c>
    </row>
    <row r="314" spans="1:30" ht="13.8" x14ac:dyDescent="0.25">
      <c r="A314" s="31">
        <v>297</v>
      </c>
      <c r="B314" s="32" t="s">
        <v>658</v>
      </c>
      <c r="C314" s="33" t="s">
        <v>659</v>
      </c>
      <c r="D314" s="34" t="s">
        <v>67</v>
      </c>
      <c r="E314" s="35">
        <v>1</v>
      </c>
      <c r="F314" s="36"/>
      <c r="G314" s="35"/>
      <c r="H314" s="37"/>
      <c r="I314" s="37"/>
      <c r="J314" s="38">
        <v>1.0379</v>
      </c>
      <c r="K314" s="35"/>
      <c r="L314" s="39">
        <v>4335</v>
      </c>
      <c r="M314" s="39">
        <v>4505</v>
      </c>
      <c r="N314" s="39">
        <v>4250</v>
      </c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1">
        <f t="shared" si="17"/>
        <v>3</v>
      </c>
      <c r="AB314" s="42">
        <f t="shared" si="18"/>
        <v>4363.34</v>
      </c>
      <c r="AC314" s="42">
        <f t="shared" si="19"/>
        <v>4363.34</v>
      </c>
      <c r="AD314" s="43">
        <f t="shared" si="20"/>
        <v>2.9756939567032474</v>
      </c>
    </row>
    <row r="315" spans="1:30" ht="13.8" x14ac:dyDescent="0.25">
      <c r="A315" s="31">
        <v>298</v>
      </c>
      <c r="B315" s="32" t="s">
        <v>660</v>
      </c>
      <c r="C315" s="33" t="s">
        <v>661</v>
      </c>
      <c r="D315" s="34" t="s">
        <v>67</v>
      </c>
      <c r="E315" s="35">
        <v>1</v>
      </c>
      <c r="F315" s="36"/>
      <c r="G315" s="35"/>
      <c r="H315" s="37"/>
      <c r="I315" s="37"/>
      <c r="J315" s="38">
        <v>1.0379</v>
      </c>
      <c r="K315" s="35"/>
      <c r="L315" s="39">
        <v>425</v>
      </c>
      <c r="M315" s="39">
        <v>441.66666666666703</v>
      </c>
      <c r="N315" s="39">
        <v>416.66666666666703</v>
      </c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1">
        <f t="shared" si="17"/>
        <v>3</v>
      </c>
      <c r="AB315" s="42">
        <f t="shared" si="18"/>
        <v>427.78000000000003</v>
      </c>
      <c r="AC315" s="42">
        <f t="shared" si="19"/>
        <v>427.78000000000003</v>
      </c>
      <c r="AD315" s="43">
        <f t="shared" si="20"/>
        <v>2.9756830451243457</v>
      </c>
    </row>
    <row r="316" spans="1:30" ht="27.6" x14ac:dyDescent="0.25">
      <c r="A316" s="31">
        <v>299</v>
      </c>
      <c r="B316" s="32" t="s">
        <v>662</v>
      </c>
      <c r="C316" s="44" t="s">
        <v>663</v>
      </c>
      <c r="D316" s="45" t="s">
        <v>67</v>
      </c>
      <c r="E316" s="35">
        <v>1</v>
      </c>
      <c r="F316" s="36"/>
      <c r="G316" s="35"/>
      <c r="H316" s="37"/>
      <c r="I316" s="37"/>
      <c r="J316" s="38">
        <v>1.0379</v>
      </c>
      <c r="K316" s="35"/>
      <c r="L316" s="39">
        <v>7990</v>
      </c>
      <c r="M316" s="39">
        <v>8303.3333333333303</v>
      </c>
      <c r="N316" s="39">
        <v>7833.3333333333303</v>
      </c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1">
        <f t="shared" si="17"/>
        <v>3</v>
      </c>
      <c r="AB316" s="42">
        <f t="shared" si="18"/>
        <v>8042.2300000000005</v>
      </c>
      <c r="AC316" s="42">
        <f t="shared" si="19"/>
        <v>8042.2300000000005</v>
      </c>
      <c r="AD316" s="43">
        <f t="shared" si="20"/>
        <v>2.9756956253693061</v>
      </c>
    </row>
    <row r="317" spans="1:30" ht="13.8" x14ac:dyDescent="0.25">
      <c r="A317" s="31">
        <v>300</v>
      </c>
      <c r="B317" s="32" t="s">
        <v>664</v>
      </c>
      <c r="C317" s="33" t="s">
        <v>665</v>
      </c>
      <c r="D317" s="34" t="s">
        <v>67</v>
      </c>
      <c r="E317" s="35">
        <v>1</v>
      </c>
      <c r="F317" s="36"/>
      <c r="G317" s="35"/>
      <c r="H317" s="37"/>
      <c r="I317" s="37"/>
      <c r="J317" s="38">
        <v>1.0379</v>
      </c>
      <c r="K317" s="35"/>
      <c r="L317" s="39">
        <v>8330</v>
      </c>
      <c r="M317" s="39">
        <v>8656.6666666666697</v>
      </c>
      <c r="N317" s="39">
        <v>8166.6666666666697</v>
      </c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1">
        <f t="shared" si="17"/>
        <v>3</v>
      </c>
      <c r="AB317" s="42">
        <f t="shared" si="18"/>
        <v>8384.4500000000007</v>
      </c>
      <c r="AC317" s="42">
        <f t="shared" si="19"/>
        <v>8384.4500000000007</v>
      </c>
      <c r="AD317" s="43">
        <f t="shared" si="20"/>
        <v>2.9756965315135155</v>
      </c>
    </row>
    <row r="318" spans="1:30" ht="13.8" x14ac:dyDescent="0.25">
      <c r="A318" s="31">
        <v>301</v>
      </c>
      <c r="B318" s="32" t="s">
        <v>666</v>
      </c>
      <c r="C318" s="33" t="s">
        <v>667</v>
      </c>
      <c r="D318" s="34" t="s">
        <v>67</v>
      </c>
      <c r="E318" s="35">
        <v>1</v>
      </c>
      <c r="F318" s="36"/>
      <c r="G318" s="35"/>
      <c r="H318" s="37"/>
      <c r="I318" s="37"/>
      <c r="J318" s="38">
        <v>1.0379</v>
      </c>
      <c r="K318" s="35"/>
      <c r="L318" s="39">
        <v>1206.6666666666699</v>
      </c>
      <c r="M318" s="39">
        <v>1254.1666666666699</v>
      </c>
      <c r="N318" s="39">
        <v>1183.3333333333301</v>
      </c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1">
        <f t="shared" si="17"/>
        <v>3</v>
      </c>
      <c r="AB318" s="42">
        <f t="shared" si="18"/>
        <v>1214.73</v>
      </c>
      <c r="AC318" s="42">
        <f t="shared" si="19"/>
        <v>1214.73</v>
      </c>
      <c r="AD318" s="43">
        <f t="shared" si="20"/>
        <v>2.971624933133874</v>
      </c>
    </row>
    <row r="319" spans="1:30" ht="13.8" x14ac:dyDescent="0.25">
      <c r="A319" s="31">
        <v>302</v>
      </c>
      <c r="B319" s="32" t="s">
        <v>668</v>
      </c>
      <c r="C319" s="33" t="s">
        <v>669</v>
      </c>
      <c r="D319" s="34" t="s">
        <v>67</v>
      </c>
      <c r="E319" s="35">
        <v>1</v>
      </c>
      <c r="F319" s="36"/>
      <c r="G319" s="35"/>
      <c r="H319" s="37"/>
      <c r="I319" s="37"/>
      <c r="J319" s="38">
        <v>1.0379</v>
      </c>
      <c r="K319" s="35"/>
      <c r="L319" s="39">
        <v>1410.8333333333301</v>
      </c>
      <c r="M319" s="39">
        <v>1466.6666666666699</v>
      </c>
      <c r="N319" s="39">
        <v>1383.3333333333301</v>
      </c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1">
        <f t="shared" si="17"/>
        <v>3</v>
      </c>
      <c r="AB319" s="42">
        <f t="shared" si="18"/>
        <v>1420.28</v>
      </c>
      <c r="AC319" s="42">
        <f t="shared" si="19"/>
        <v>1420.28</v>
      </c>
      <c r="AD319" s="43">
        <f t="shared" si="20"/>
        <v>2.9896820712524095</v>
      </c>
    </row>
    <row r="320" spans="1:30" ht="13.8" x14ac:dyDescent="0.25">
      <c r="A320" s="31">
        <v>303</v>
      </c>
      <c r="B320" s="32" t="s">
        <v>670</v>
      </c>
      <c r="C320" s="44" t="s">
        <v>671</v>
      </c>
      <c r="D320" s="45" t="s">
        <v>67</v>
      </c>
      <c r="E320" s="35">
        <v>1</v>
      </c>
      <c r="F320" s="36"/>
      <c r="G320" s="35"/>
      <c r="H320" s="37"/>
      <c r="I320" s="37"/>
      <c r="J320" s="38">
        <v>1.0379</v>
      </c>
      <c r="K320" s="35"/>
      <c r="L320" s="39">
        <v>6715</v>
      </c>
      <c r="M320" s="39">
        <v>6978.3333333333303</v>
      </c>
      <c r="N320" s="39">
        <v>6583.3333333333303</v>
      </c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1">
        <f t="shared" si="17"/>
        <v>3</v>
      </c>
      <c r="AB320" s="42">
        <f t="shared" si="18"/>
        <v>6758.89</v>
      </c>
      <c r="AC320" s="42">
        <f t="shared" si="19"/>
        <v>6758.89</v>
      </c>
      <c r="AD320" s="43">
        <f t="shared" si="20"/>
        <v>2.9756980140354301</v>
      </c>
    </row>
    <row r="321" spans="1:30" ht="13.8" x14ac:dyDescent="0.25">
      <c r="A321" s="31">
        <v>304</v>
      </c>
      <c r="B321" s="32" t="s">
        <v>672</v>
      </c>
      <c r="C321" s="44" t="s">
        <v>673</v>
      </c>
      <c r="D321" s="45" t="s">
        <v>67</v>
      </c>
      <c r="E321" s="35">
        <v>1</v>
      </c>
      <c r="F321" s="36"/>
      <c r="G321" s="35"/>
      <c r="H321" s="37"/>
      <c r="I321" s="37"/>
      <c r="J321" s="38">
        <v>1.0379</v>
      </c>
      <c r="K321" s="35"/>
      <c r="L321" s="39">
        <v>7905</v>
      </c>
      <c r="M321" s="39">
        <v>8215</v>
      </c>
      <c r="N321" s="39">
        <v>7750</v>
      </c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1">
        <f t="shared" si="17"/>
        <v>3</v>
      </c>
      <c r="AB321" s="42">
        <f t="shared" si="18"/>
        <v>7956.67</v>
      </c>
      <c r="AC321" s="42">
        <f t="shared" si="19"/>
        <v>7956.67</v>
      </c>
      <c r="AD321" s="43">
        <f t="shared" si="20"/>
        <v>2.9756972565916611</v>
      </c>
    </row>
    <row r="322" spans="1:30" ht="13.8" x14ac:dyDescent="0.25">
      <c r="A322" s="31">
        <v>305</v>
      </c>
      <c r="B322" s="32" t="s">
        <v>674</v>
      </c>
      <c r="C322" s="44" t="s">
        <v>675</v>
      </c>
      <c r="D322" s="45" t="s">
        <v>67</v>
      </c>
      <c r="E322" s="35">
        <v>1</v>
      </c>
      <c r="F322" s="36"/>
      <c r="G322" s="35"/>
      <c r="H322" s="37"/>
      <c r="I322" s="37"/>
      <c r="J322" s="38">
        <v>1.0379</v>
      </c>
      <c r="K322" s="35"/>
      <c r="L322" s="39">
        <v>7905</v>
      </c>
      <c r="M322" s="39">
        <v>8215</v>
      </c>
      <c r="N322" s="39">
        <v>7750</v>
      </c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1">
        <f t="shared" si="17"/>
        <v>3</v>
      </c>
      <c r="AB322" s="42">
        <f t="shared" si="18"/>
        <v>7956.67</v>
      </c>
      <c r="AC322" s="42">
        <f t="shared" si="19"/>
        <v>7956.67</v>
      </c>
      <c r="AD322" s="43">
        <f t="shared" si="20"/>
        <v>2.9756972565916611</v>
      </c>
    </row>
    <row r="323" spans="1:30" ht="13.8" x14ac:dyDescent="0.25">
      <c r="A323" s="31">
        <v>306</v>
      </c>
      <c r="B323" s="32" t="s">
        <v>676</v>
      </c>
      <c r="C323" s="44" t="s">
        <v>677</v>
      </c>
      <c r="D323" s="45" t="s">
        <v>67</v>
      </c>
      <c r="E323" s="35">
        <v>1</v>
      </c>
      <c r="F323" s="36"/>
      <c r="G323" s="35"/>
      <c r="H323" s="37"/>
      <c r="I323" s="37"/>
      <c r="J323" s="38">
        <v>1.0379</v>
      </c>
      <c r="K323" s="35"/>
      <c r="L323" s="39">
        <v>7905</v>
      </c>
      <c r="M323" s="39">
        <v>8215</v>
      </c>
      <c r="N323" s="39">
        <v>7750</v>
      </c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1">
        <f t="shared" si="17"/>
        <v>3</v>
      </c>
      <c r="AB323" s="42">
        <f t="shared" si="18"/>
        <v>7956.67</v>
      </c>
      <c r="AC323" s="42">
        <f t="shared" si="19"/>
        <v>7956.67</v>
      </c>
      <c r="AD323" s="43">
        <f t="shared" si="20"/>
        <v>2.9756972565916611</v>
      </c>
    </row>
    <row r="324" spans="1:30" ht="13.8" x14ac:dyDescent="0.25">
      <c r="A324" s="31">
        <v>307</v>
      </c>
      <c r="B324" s="32" t="s">
        <v>678</v>
      </c>
      <c r="C324" s="33" t="s">
        <v>679</v>
      </c>
      <c r="D324" s="34" t="s">
        <v>67</v>
      </c>
      <c r="E324" s="35">
        <v>1</v>
      </c>
      <c r="F324" s="36"/>
      <c r="G324" s="35"/>
      <c r="H324" s="37"/>
      <c r="I324" s="37"/>
      <c r="J324" s="38">
        <v>1.0379</v>
      </c>
      <c r="K324" s="35"/>
      <c r="L324" s="39">
        <v>75565</v>
      </c>
      <c r="M324" s="39">
        <v>78528.333333333299</v>
      </c>
      <c r="N324" s="39">
        <v>74083.333333333299</v>
      </c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1">
        <f t="shared" si="17"/>
        <v>3</v>
      </c>
      <c r="AB324" s="42">
        <f t="shared" si="18"/>
        <v>76058.89</v>
      </c>
      <c r="AC324" s="42">
        <f t="shared" si="19"/>
        <v>76058.89</v>
      </c>
      <c r="AD324" s="43">
        <f t="shared" si="20"/>
        <v>2.975698459747393</v>
      </c>
    </row>
    <row r="325" spans="1:30" ht="13.8" x14ac:dyDescent="0.25">
      <c r="A325" s="31">
        <v>308</v>
      </c>
      <c r="B325" s="32" t="s">
        <v>680</v>
      </c>
      <c r="C325" s="44" t="s">
        <v>681</v>
      </c>
      <c r="D325" s="45" t="s">
        <v>67</v>
      </c>
      <c r="E325" s="35">
        <v>1</v>
      </c>
      <c r="F325" s="36"/>
      <c r="G325" s="35"/>
      <c r="H325" s="37"/>
      <c r="I325" s="37"/>
      <c r="J325" s="38">
        <v>1.0379</v>
      </c>
      <c r="K325" s="35"/>
      <c r="L325" s="39">
        <v>11985</v>
      </c>
      <c r="M325" s="39">
        <v>12455</v>
      </c>
      <c r="N325" s="39">
        <v>11750</v>
      </c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1">
        <f t="shared" si="17"/>
        <v>3</v>
      </c>
      <c r="AB325" s="42">
        <f t="shared" si="18"/>
        <v>12063.34</v>
      </c>
      <c r="AC325" s="42">
        <f t="shared" si="19"/>
        <v>12063.34</v>
      </c>
      <c r="AD325" s="43">
        <f t="shared" si="20"/>
        <v>2.9756968587323867</v>
      </c>
    </row>
    <row r="326" spans="1:30" ht="13.8" x14ac:dyDescent="0.25">
      <c r="A326" s="31">
        <v>309</v>
      </c>
      <c r="B326" s="32" t="s">
        <v>682</v>
      </c>
      <c r="C326" s="33" t="s">
        <v>683</v>
      </c>
      <c r="D326" s="34" t="s">
        <v>67</v>
      </c>
      <c r="E326" s="35">
        <v>1</v>
      </c>
      <c r="F326" s="36"/>
      <c r="G326" s="35"/>
      <c r="H326" s="37"/>
      <c r="I326" s="37"/>
      <c r="J326" s="38">
        <v>1.0379</v>
      </c>
      <c r="K326" s="35"/>
      <c r="L326" s="39">
        <v>7055</v>
      </c>
      <c r="M326" s="39">
        <v>7331.6666666666697</v>
      </c>
      <c r="N326" s="39">
        <v>6916.6666666666697</v>
      </c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1">
        <f t="shared" si="17"/>
        <v>3</v>
      </c>
      <c r="AB326" s="42">
        <f t="shared" si="18"/>
        <v>7101.12</v>
      </c>
      <c r="AC326" s="42">
        <f t="shared" si="19"/>
        <v>7101.12</v>
      </c>
      <c r="AD326" s="43">
        <f t="shared" si="20"/>
        <v>2.9756947783615302</v>
      </c>
    </row>
    <row r="327" spans="1:30" ht="13.8" x14ac:dyDescent="0.25">
      <c r="A327" s="31">
        <v>310</v>
      </c>
      <c r="B327" s="32" t="s">
        <v>684</v>
      </c>
      <c r="C327" s="33" t="s">
        <v>685</v>
      </c>
      <c r="D327" s="34" t="s">
        <v>67</v>
      </c>
      <c r="E327" s="35">
        <v>1</v>
      </c>
      <c r="F327" s="36"/>
      <c r="G327" s="35"/>
      <c r="H327" s="37"/>
      <c r="I327" s="37"/>
      <c r="J327" s="38">
        <v>1.0379</v>
      </c>
      <c r="K327" s="35"/>
      <c r="L327" s="39">
        <v>11900</v>
      </c>
      <c r="M327" s="39">
        <v>12366.666666666701</v>
      </c>
      <c r="N327" s="39">
        <v>11666.666666666701</v>
      </c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1">
        <f t="shared" si="17"/>
        <v>3</v>
      </c>
      <c r="AB327" s="42">
        <f t="shared" si="18"/>
        <v>11977.78</v>
      </c>
      <c r="AC327" s="42">
        <f t="shared" si="19"/>
        <v>11977.78</v>
      </c>
      <c r="AD327" s="43">
        <f t="shared" si="20"/>
        <v>2.9756979511405666</v>
      </c>
    </row>
    <row r="328" spans="1:30" ht="13.8" x14ac:dyDescent="0.25">
      <c r="A328" s="31">
        <v>311</v>
      </c>
      <c r="B328" s="32" t="s">
        <v>686</v>
      </c>
      <c r="C328" s="33" t="s">
        <v>687</v>
      </c>
      <c r="D328" s="34" t="s">
        <v>67</v>
      </c>
      <c r="E328" s="35">
        <v>1</v>
      </c>
      <c r="F328" s="36"/>
      <c r="G328" s="35"/>
      <c r="H328" s="37"/>
      <c r="I328" s="37"/>
      <c r="J328" s="38">
        <v>1.0379</v>
      </c>
      <c r="K328" s="35"/>
      <c r="L328" s="39">
        <v>20910</v>
      </c>
      <c r="M328" s="39">
        <v>21730</v>
      </c>
      <c r="N328" s="39">
        <v>20500</v>
      </c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1">
        <f t="shared" si="17"/>
        <v>3</v>
      </c>
      <c r="AB328" s="42">
        <f t="shared" si="18"/>
        <v>21046.670000000002</v>
      </c>
      <c r="AC328" s="42">
        <f t="shared" si="19"/>
        <v>21046.670000000002</v>
      </c>
      <c r="AD328" s="43">
        <f t="shared" si="20"/>
        <v>2.975698031932358</v>
      </c>
    </row>
    <row r="329" spans="1:30" ht="13.8" x14ac:dyDescent="0.25">
      <c r="A329" s="31">
        <v>312</v>
      </c>
      <c r="B329" s="32" t="s">
        <v>688</v>
      </c>
      <c r="C329" s="33" t="s">
        <v>689</v>
      </c>
      <c r="D329" s="34" t="s">
        <v>67</v>
      </c>
      <c r="E329" s="35">
        <v>1</v>
      </c>
      <c r="F329" s="36"/>
      <c r="G329" s="35"/>
      <c r="H329" s="37"/>
      <c r="I329" s="37"/>
      <c r="J329" s="38">
        <v>1.0379</v>
      </c>
      <c r="K329" s="35"/>
      <c r="L329" s="39">
        <v>11390</v>
      </c>
      <c r="M329" s="39">
        <v>11836.666666666701</v>
      </c>
      <c r="N329" s="39">
        <v>11166.666666666701</v>
      </c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1">
        <f t="shared" si="17"/>
        <v>3</v>
      </c>
      <c r="AB329" s="42">
        <f t="shared" si="18"/>
        <v>11464.45</v>
      </c>
      <c r="AC329" s="42">
        <f t="shared" si="19"/>
        <v>11464.45</v>
      </c>
      <c r="AD329" s="43">
        <f t="shared" si="20"/>
        <v>2.9756970612249618</v>
      </c>
    </row>
    <row r="330" spans="1:30" ht="13.8" x14ac:dyDescent="0.25">
      <c r="A330" s="31">
        <v>313</v>
      </c>
      <c r="B330" s="32" t="s">
        <v>690</v>
      </c>
      <c r="C330" s="33" t="s">
        <v>691</v>
      </c>
      <c r="D330" s="34" t="s">
        <v>67</v>
      </c>
      <c r="E330" s="35">
        <v>1</v>
      </c>
      <c r="F330" s="36"/>
      <c r="G330" s="35"/>
      <c r="H330" s="37"/>
      <c r="I330" s="37"/>
      <c r="J330" s="38">
        <v>1.0379</v>
      </c>
      <c r="K330" s="35"/>
      <c r="L330" s="39">
        <v>7870.8333333333303</v>
      </c>
      <c r="M330" s="39">
        <v>8180</v>
      </c>
      <c r="N330" s="39">
        <v>7716.6666666666697</v>
      </c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1">
        <f t="shared" si="17"/>
        <v>3</v>
      </c>
      <c r="AB330" s="42">
        <f t="shared" si="18"/>
        <v>7922.5</v>
      </c>
      <c r="AC330" s="42">
        <f t="shared" si="19"/>
        <v>7922.5</v>
      </c>
      <c r="AD330" s="43">
        <f t="shared" si="20"/>
        <v>2.9782031729246485</v>
      </c>
    </row>
    <row r="331" spans="1:30" ht="13.8" x14ac:dyDescent="0.25">
      <c r="A331" s="31">
        <v>314</v>
      </c>
      <c r="B331" s="32" t="s">
        <v>692</v>
      </c>
      <c r="C331" s="33" t="s">
        <v>693</v>
      </c>
      <c r="D331" s="34" t="s">
        <v>67</v>
      </c>
      <c r="E331" s="35">
        <v>1</v>
      </c>
      <c r="F331" s="36"/>
      <c r="G331" s="35"/>
      <c r="H331" s="37"/>
      <c r="I331" s="37"/>
      <c r="J331" s="38">
        <v>1.0379</v>
      </c>
      <c r="K331" s="35"/>
      <c r="L331" s="39">
        <v>5660.8333333333303</v>
      </c>
      <c r="M331" s="39">
        <v>5883.3333333333303</v>
      </c>
      <c r="N331" s="39">
        <v>5550</v>
      </c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1">
        <f t="shared" si="17"/>
        <v>3</v>
      </c>
      <c r="AB331" s="42">
        <f t="shared" si="18"/>
        <v>5698.06</v>
      </c>
      <c r="AC331" s="42">
        <f t="shared" si="19"/>
        <v>5698.06</v>
      </c>
      <c r="AD331" s="43">
        <f t="shared" si="20"/>
        <v>2.9791789982973085</v>
      </c>
    </row>
    <row r="332" spans="1:30" ht="13.8" x14ac:dyDescent="0.25">
      <c r="A332" s="31">
        <v>315</v>
      </c>
      <c r="B332" s="32" t="s">
        <v>694</v>
      </c>
      <c r="C332" s="44" t="s">
        <v>695</v>
      </c>
      <c r="D332" s="45" t="s">
        <v>67</v>
      </c>
      <c r="E332" s="35">
        <v>1</v>
      </c>
      <c r="F332" s="36"/>
      <c r="G332" s="35"/>
      <c r="H332" s="37"/>
      <c r="I332" s="37"/>
      <c r="J332" s="38">
        <v>1.0379</v>
      </c>
      <c r="K332" s="35"/>
      <c r="L332" s="39">
        <v>271.66666666666703</v>
      </c>
      <c r="M332" s="39">
        <v>282.5</v>
      </c>
      <c r="N332" s="39">
        <v>266.66666666666703</v>
      </c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1">
        <f t="shared" si="17"/>
        <v>3</v>
      </c>
      <c r="AB332" s="42">
        <f t="shared" si="18"/>
        <v>273.62</v>
      </c>
      <c r="AC332" s="42">
        <f t="shared" si="19"/>
        <v>273.62</v>
      </c>
      <c r="AD332" s="43">
        <f t="shared" si="20"/>
        <v>2.9580363448767368</v>
      </c>
    </row>
    <row r="333" spans="1:30" ht="27.6" x14ac:dyDescent="0.25">
      <c r="A333" s="31">
        <v>316</v>
      </c>
      <c r="B333" s="32" t="s">
        <v>696</v>
      </c>
      <c r="C333" s="33" t="s">
        <v>697</v>
      </c>
      <c r="D333" s="34" t="s">
        <v>67</v>
      </c>
      <c r="E333" s="35">
        <v>1</v>
      </c>
      <c r="F333" s="36"/>
      <c r="G333" s="35"/>
      <c r="H333" s="37"/>
      <c r="I333" s="37"/>
      <c r="J333" s="38">
        <v>1.0379</v>
      </c>
      <c r="K333" s="35"/>
      <c r="L333" s="39">
        <v>4853.3333333333303</v>
      </c>
      <c r="M333" s="39">
        <v>5044.1666666666697</v>
      </c>
      <c r="N333" s="39">
        <v>4758.3333333333303</v>
      </c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1">
        <f t="shared" si="17"/>
        <v>3</v>
      </c>
      <c r="AB333" s="42">
        <f t="shared" si="18"/>
        <v>4885.28</v>
      </c>
      <c r="AC333" s="42">
        <f t="shared" si="19"/>
        <v>4885.28</v>
      </c>
      <c r="AD333" s="43">
        <f t="shared" si="20"/>
        <v>2.9797596616712339</v>
      </c>
    </row>
    <row r="334" spans="1:30" ht="13.8" x14ac:dyDescent="0.25">
      <c r="A334" s="31">
        <v>317</v>
      </c>
      <c r="B334" s="32" t="s">
        <v>698</v>
      </c>
      <c r="C334" s="33" t="s">
        <v>699</v>
      </c>
      <c r="D334" s="34" t="s">
        <v>67</v>
      </c>
      <c r="E334" s="35">
        <v>1</v>
      </c>
      <c r="F334" s="36"/>
      <c r="G334" s="35"/>
      <c r="H334" s="37"/>
      <c r="I334" s="37"/>
      <c r="J334" s="38">
        <v>1.0379</v>
      </c>
      <c r="K334" s="35"/>
      <c r="L334" s="39">
        <v>8024.1666666666697</v>
      </c>
      <c r="M334" s="39">
        <v>8338.3333333333394</v>
      </c>
      <c r="N334" s="39">
        <v>7866.6666666666697</v>
      </c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1">
        <f t="shared" si="17"/>
        <v>3</v>
      </c>
      <c r="AB334" s="42">
        <f t="shared" si="18"/>
        <v>8076.39</v>
      </c>
      <c r="AC334" s="42">
        <f t="shared" si="19"/>
        <v>8076.39</v>
      </c>
      <c r="AD334" s="43">
        <f t="shared" si="20"/>
        <v>2.9732424390400958</v>
      </c>
    </row>
    <row r="335" spans="1:30" ht="13.8" x14ac:dyDescent="0.25">
      <c r="A335" s="31">
        <v>318</v>
      </c>
      <c r="B335" s="32" t="s">
        <v>700</v>
      </c>
      <c r="C335" s="33" t="s">
        <v>701</v>
      </c>
      <c r="D335" s="34" t="s">
        <v>67</v>
      </c>
      <c r="E335" s="35">
        <v>1</v>
      </c>
      <c r="F335" s="36"/>
      <c r="G335" s="35"/>
      <c r="H335" s="37"/>
      <c r="I335" s="37"/>
      <c r="J335" s="38">
        <v>1.0379</v>
      </c>
      <c r="K335" s="35"/>
      <c r="L335" s="39">
        <v>6290</v>
      </c>
      <c r="M335" s="39">
        <v>6536.6666666666697</v>
      </c>
      <c r="N335" s="39">
        <v>6166.6666666666697</v>
      </c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  <c r="AA335" s="41">
        <f t="shared" si="17"/>
        <v>3</v>
      </c>
      <c r="AB335" s="42">
        <f t="shared" si="18"/>
        <v>6331.12</v>
      </c>
      <c r="AC335" s="42">
        <f t="shared" si="19"/>
        <v>6331.12</v>
      </c>
      <c r="AD335" s="43">
        <f t="shared" si="20"/>
        <v>2.9756943253390724</v>
      </c>
    </row>
    <row r="336" spans="1:30" ht="13.8" x14ac:dyDescent="0.25">
      <c r="A336" s="31">
        <v>319</v>
      </c>
      <c r="B336" s="32" t="s">
        <v>702</v>
      </c>
      <c r="C336" s="33" t="s">
        <v>703</v>
      </c>
      <c r="D336" s="34" t="s">
        <v>67</v>
      </c>
      <c r="E336" s="35">
        <v>1</v>
      </c>
      <c r="F336" s="36"/>
      <c r="G336" s="35"/>
      <c r="H336" s="37"/>
      <c r="I336" s="37"/>
      <c r="J336" s="38">
        <v>1.0379</v>
      </c>
      <c r="K336" s="35"/>
      <c r="L336" s="39">
        <v>3485</v>
      </c>
      <c r="M336" s="39">
        <v>3621.6666666666702</v>
      </c>
      <c r="N336" s="39">
        <v>3416.6666666666702</v>
      </c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1">
        <f t="shared" si="17"/>
        <v>3</v>
      </c>
      <c r="AB336" s="42">
        <f t="shared" si="18"/>
        <v>3507.78</v>
      </c>
      <c r="AC336" s="42">
        <f t="shared" si="19"/>
        <v>3507.78</v>
      </c>
      <c r="AD336" s="43">
        <f t="shared" si="20"/>
        <v>2.9756966180761069</v>
      </c>
    </row>
    <row r="337" spans="1:30" ht="13.8" x14ac:dyDescent="0.25">
      <c r="A337" s="31">
        <v>320</v>
      </c>
      <c r="B337" s="32" t="s">
        <v>704</v>
      </c>
      <c r="C337" s="33" t="s">
        <v>705</v>
      </c>
      <c r="D337" s="34" t="s">
        <v>67</v>
      </c>
      <c r="E337" s="35">
        <v>1</v>
      </c>
      <c r="F337" s="36"/>
      <c r="G337" s="35"/>
      <c r="H337" s="37"/>
      <c r="I337" s="37"/>
      <c r="J337" s="38">
        <v>1.0379</v>
      </c>
      <c r="K337" s="35"/>
      <c r="L337" s="39">
        <v>115345</v>
      </c>
      <c r="M337" s="39">
        <v>119868.33333333299</v>
      </c>
      <c r="N337" s="39">
        <v>113083.33333333299</v>
      </c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1">
        <f t="shared" si="17"/>
        <v>3</v>
      </c>
      <c r="AB337" s="42">
        <f t="shared" si="18"/>
        <v>116098.89</v>
      </c>
      <c r="AC337" s="42">
        <f t="shared" si="19"/>
        <v>116098.89</v>
      </c>
      <c r="AD337" s="43">
        <f t="shared" si="20"/>
        <v>2.9756984747394646</v>
      </c>
    </row>
    <row r="338" spans="1:30" ht="27.6" x14ac:dyDescent="0.25">
      <c r="A338" s="31">
        <v>321</v>
      </c>
      <c r="B338" s="32" t="s">
        <v>706</v>
      </c>
      <c r="C338" s="44" t="s">
        <v>707</v>
      </c>
      <c r="D338" s="45" t="s">
        <v>67</v>
      </c>
      <c r="E338" s="35">
        <v>1</v>
      </c>
      <c r="F338" s="36"/>
      <c r="G338" s="35"/>
      <c r="H338" s="37"/>
      <c r="I338" s="37"/>
      <c r="J338" s="38">
        <v>1.0379</v>
      </c>
      <c r="K338" s="35"/>
      <c r="L338" s="39">
        <v>67880.833333333299</v>
      </c>
      <c r="M338" s="39">
        <v>70543.333333333299</v>
      </c>
      <c r="N338" s="39">
        <v>66550</v>
      </c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1">
        <f t="shared" ref="AA338:AA401" si="21">COUNTIF(K338:Z338,"&gt;0")</f>
        <v>3</v>
      </c>
      <c r="AB338" s="42">
        <f t="shared" ref="AB338:AB401" si="22">CEILING(SUM(K338:Z338)/COUNTIF(K338:Z338,"&gt;0"),0.01)</f>
        <v>68324.73</v>
      </c>
      <c r="AC338" s="42">
        <f t="shared" ref="AC338:AC401" si="23">AB338*E338</f>
        <v>68324.73</v>
      </c>
      <c r="AD338" s="43">
        <f t="shared" ref="AD338:AD401" si="24">STDEV(K338:Z338)/AB338*100</f>
        <v>2.9759885220088229</v>
      </c>
    </row>
    <row r="339" spans="1:30" ht="13.8" x14ac:dyDescent="0.25">
      <c r="A339" s="31">
        <v>322</v>
      </c>
      <c r="B339" s="32" t="s">
        <v>708</v>
      </c>
      <c r="C339" s="33" t="s">
        <v>709</v>
      </c>
      <c r="D339" s="34" t="s">
        <v>67</v>
      </c>
      <c r="E339" s="35">
        <v>1</v>
      </c>
      <c r="F339" s="36"/>
      <c r="G339" s="35"/>
      <c r="H339" s="37"/>
      <c r="I339" s="37"/>
      <c r="J339" s="38">
        <v>1.0379</v>
      </c>
      <c r="K339" s="35"/>
      <c r="L339" s="39">
        <v>250835</v>
      </c>
      <c r="M339" s="39">
        <v>260671.66666666701</v>
      </c>
      <c r="N339" s="39">
        <v>245916.66666666701</v>
      </c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1">
        <f t="shared" si="21"/>
        <v>3</v>
      </c>
      <c r="AB339" s="42">
        <f t="shared" si="22"/>
        <v>252474.45</v>
      </c>
      <c r="AC339" s="42">
        <f t="shared" si="23"/>
        <v>252474.45</v>
      </c>
      <c r="AD339" s="43">
        <f t="shared" si="24"/>
        <v>2.9756984377395526</v>
      </c>
    </row>
    <row r="340" spans="1:30" ht="27.6" x14ac:dyDescent="0.25">
      <c r="A340" s="31">
        <v>323</v>
      </c>
      <c r="B340" s="32" t="s">
        <v>710</v>
      </c>
      <c r="C340" s="33" t="s">
        <v>711</v>
      </c>
      <c r="D340" s="34" t="s">
        <v>67</v>
      </c>
      <c r="E340" s="35">
        <v>1</v>
      </c>
      <c r="F340" s="36"/>
      <c r="G340" s="35"/>
      <c r="H340" s="37"/>
      <c r="I340" s="37"/>
      <c r="J340" s="38">
        <v>1.0379</v>
      </c>
      <c r="K340" s="35"/>
      <c r="L340" s="39">
        <v>75480</v>
      </c>
      <c r="M340" s="39">
        <v>78440</v>
      </c>
      <c r="N340" s="39">
        <v>74000</v>
      </c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1">
        <f t="shared" si="21"/>
        <v>3</v>
      </c>
      <c r="AB340" s="42">
        <f t="shared" si="22"/>
        <v>75973.34</v>
      </c>
      <c r="AC340" s="42">
        <f t="shared" si="23"/>
        <v>75973.34</v>
      </c>
      <c r="AD340" s="43">
        <f t="shared" si="24"/>
        <v>2.9756982421002967</v>
      </c>
    </row>
    <row r="341" spans="1:30" ht="13.8" x14ac:dyDescent="0.25">
      <c r="A341" s="31">
        <v>324</v>
      </c>
      <c r="B341" s="32" t="s">
        <v>712</v>
      </c>
      <c r="C341" s="44" t="s">
        <v>713</v>
      </c>
      <c r="D341" s="45" t="s">
        <v>67</v>
      </c>
      <c r="E341" s="35">
        <v>1</v>
      </c>
      <c r="F341" s="36"/>
      <c r="G341" s="35"/>
      <c r="H341" s="37"/>
      <c r="I341" s="37"/>
      <c r="J341" s="38">
        <v>1.0379</v>
      </c>
      <c r="K341" s="35"/>
      <c r="L341" s="39">
        <v>4181.6666666666697</v>
      </c>
      <c r="M341" s="39">
        <v>4345.8333333333303</v>
      </c>
      <c r="N341" s="39">
        <v>4100</v>
      </c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  <c r="AA341" s="41">
        <f t="shared" si="21"/>
        <v>3</v>
      </c>
      <c r="AB341" s="42">
        <f t="shared" si="22"/>
        <v>4209.17</v>
      </c>
      <c r="AC341" s="42">
        <f t="shared" si="23"/>
        <v>4209.17</v>
      </c>
      <c r="AD341" s="43">
        <f t="shared" si="24"/>
        <v>2.97452023958982</v>
      </c>
    </row>
    <row r="342" spans="1:30" ht="27.6" x14ac:dyDescent="0.25">
      <c r="A342" s="31">
        <v>325</v>
      </c>
      <c r="B342" s="32" t="s">
        <v>714</v>
      </c>
      <c r="C342" s="33" t="s">
        <v>715</v>
      </c>
      <c r="D342" s="34" t="s">
        <v>67</v>
      </c>
      <c r="E342" s="35">
        <v>1</v>
      </c>
      <c r="F342" s="36"/>
      <c r="G342" s="35"/>
      <c r="H342" s="37"/>
      <c r="I342" s="37"/>
      <c r="J342" s="38">
        <v>1.0379</v>
      </c>
      <c r="K342" s="35"/>
      <c r="L342" s="39">
        <v>45985</v>
      </c>
      <c r="M342" s="39">
        <v>47788.333333333299</v>
      </c>
      <c r="N342" s="39">
        <v>45083.333333333299</v>
      </c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  <c r="AA342" s="41">
        <f t="shared" si="21"/>
        <v>3</v>
      </c>
      <c r="AB342" s="42">
        <f t="shared" si="22"/>
        <v>46285.56</v>
      </c>
      <c r="AC342" s="42">
        <f t="shared" si="23"/>
        <v>46285.56</v>
      </c>
      <c r="AD342" s="43">
        <f t="shared" si="24"/>
        <v>2.9756982174847511</v>
      </c>
    </row>
    <row r="343" spans="1:30" ht="13.8" x14ac:dyDescent="0.25">
      <c r="A343" s="31">
        <v>326</v>
      </c>
      <c r="B343" s="32" t="s">
        <v>716</v>
      </c>
      <c r="C343" s="44" t="s">
        <v>717</v>
      </c>
      <c r="D343" s="45" t="s">
        <v>67</v>
      </c>
      <c r="E343" s="35">
        <v>1</v>
      </c>
      <c r="F343" s="36"/>
      <c r="G343" s="35"/>
      <c r="H343" s="37"/>
      <c r="I343" s="37"/>
      <c r="J343" s="38">
        <v>1.0379</v>
      </c>
      <c r="K343" s="35"/>
      <c r="L343" s="39">
        <v>3331.6666666666702</v>
      </c>
      <c r="M343" s="39">
        <v>3462.5</v>
      </c>
      <c r="N343" s="39">
        <v>3266.6666666666702</v>
      </c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  <c r="AA343" s="41">
        <f t="shared" si="21"/>
        <v>3</v>
      </c>
      <c r="AB343" s="42">
        <f t="shared" si="22"/>
        <v>3353.62</v>
      </c>
      <c r="AC343" s="42">
        <f t="shared" si="23"/>
        <v>3353.62</v>
      </c>
      <c r="AD343" s="43">
        <f t="shared" si="24"/>
        <v>2.9742154742775093</v>
      </c>
    </row>
    <row r="344" spans="1:30" ht="13.8" x14ac:dyDescent="0.25">
      <c r="A344" s="31">
        <v>327</v>
      </c>
      <c r="B344" s="32" t="s">
        <v>718</v>
      </c>
      <c r="C344" s="44" t="s">
        <v>719</v>
      </c>
      <c r="D344" s="45" t="s">
        <v>67</v>
      </c>
      <c r="E344" s="35">
        <v>1</v>
      </c>
      <c r="F344" s="36"/>
      <c r="G344" s="35"/>
      <c r="H344" s="37"/>
      <c r="I344" s="37"/>
      <c r="J344" s="38">
        <v>1.0379</v>
      </c>
      <c r="K344" s="35"/>
      <c r="L344" s="39">
        <v>4624.1666666666697</v>
      </c>
      <c r="M344" s="39">
        <v>4805</v>
      </c>
      <c r="N344" s="39">
        <v>4533.3333333333303</v>
      </c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1">
        <f t="shared" si="21"/>
        <v>3</v>
      </c>
      <c r="AB344" s="42">
        <f t="shared" si="22"/>
        <v>4654.17</v>
      </c>
      <c r="AC344" s="42">
        <f t="shared" si="23"/>
        <v>4654.17</v>
      </c>
      <c r="AD344" s="43">
        <f t="shared" si="24"/>
        <v>2.971435886651979</v>
      </c>
    </row>
    <row r="345" spans="1:30" ht="27.6" x14ac:dyDescent="0.25">
      <c r="A345" s="31">
        <v>328</v>
      </c>
      <c r="B345" s="32" t="s">
        <v>720</v>
      </c>
      <c r="C345" s="44" t="s">
        <v>721</v>
      </c>
      <c r="D345" s="45" t="s">
        <v>67</v>
      </c>
      <c r="E345" s="35">
        <v>1</v>
      </c>
      <c r="F345" s="36"/>
      <c r="G345" s="35"/>
      <c r="H345" s="37"/>
      <c r="I345" s="37"/>
      <c r="J345" s="38">
        <v>1.0379</v>
      </c>
      <c r="K345" s="35"/>
      <c r="L345" s="39">
        <v>4930</v>
      </c>
      <c r="M345" s="39">
        <v>5123.3333333333303</v>
      </c>
      <c r="N345" s="39">
        <v>4833.3333333333303</v>
      </c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  <c r="AA345" s="41">
        <f t="shared" si="21"/>
        <v>3</v>
      </c>
      <c r="AB345" s="42">
        <f t="shared" si="22"/>
        <v>4962.2300000000005</v>
      </c>
      <c r="AC345" s="42">
        <f t="shared" si="23"/>
        <v>4962.2300000000005</v>
      </c>
      <c r="AD345" s="43">
        <f t="shared" si="24"/>
        <v>2.9756938391211447</v>
      </c>
    </row>
    <row r="346" spans="1:30" ht="13.8" x14ac:dyDescent="0.25">
      <c r="A346" s="31">
        <v>329</v>
      </c>
      <c r="B346" s="32" t="s">
        <v>722</v>
      </c>
      <c r="C346" s="44" t="s">
        <v>723</v>
      </c>
      <c r="D346" s="45" t="s">
        <v>67</v>
      </c>
      <c r="E346" s="35">
        <v>1</v>
      </c>
      <c r="F346" s="36"/>
      <c r="G346" s="35"/>
      <c r="H346" s="37"/>
      <c r="I346" s="37"/>
      <c r="J346" s="38">
        <v>1.0379</v>
      </c>
      <c r="K346" s="35"/>
      <c r="L346" s="39">
        <v>11815</v>
      </c>
      <c r="M346" s="39">
        <v>12278.333333333299</v>
      </c>
      <c r="N346" s="39">
        <v>11583.333333333299</v>
      </c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1">
        <f t="shared" si="21"/>
        <v>3</v>
      </c>
      <c r="AB346" s="42">
        <f t="shared" si="22"/>
        <v>11892.23</v>
      </c>
      <c r="AC346" s="42">
        <f t="shared" si="23"/>
        <v>11892.23</v>
      </c>
      <c r="AD346" s="43">
        <f t="shared" si="24"/>
        <v>2.9756965570463287</v>
      </c>
    </row>
    <row r="347" spans="1:30" ht="27.6" x14ac:dyDescent="0.25">
      <c r="A347" s="31">
        <v>330</v>
      </c>
      <c r="B347" s="32" t="s">
        <v>724</v>
      </c>
      <c r="C347" s="33" t="s">
        <v>725</v>
      </c>
      <c r="D347" s="34" t="s">
        <v>67</v>
      </c>
      <c r="E347" s="35">
        <v>1</v>
      </c>
      <c r="F347" s="36"/>
      <c r="G347" s="35"/>
      <c r="H347" s="37"/>
      <c r="I347" s="37"/>
      <c r="J347" s="38">
        <v>1.0379</v>
      </c>
      <c r="K347" s="35"/>
      <c r="L347" s="39">
        <v>12393.333333333299</v>
      </c>
      <c r="M347" s="39">
        <v>12879.166666666701</v>
      </c>
      <c r="N347" s="39">
        <v>12150</v>
      </c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  <c r="AA347" s="41">
        <f t="shared" si="21"/>
        <v>3</v>
      </c>
      <c r="AB347" s="42">
        <f t="shared" si="22"/>
        <v>12474.17</v>
      </c>
      <c r="AC347" s="42">
        <f t="shared" si="23"/>
        <v>12474.17</v>
      </c>
      <c r="AD347" s="43">
        <f t="shared" si="24"/>
        <v>2.9760955571988124</v>
      </c>
    </row>
    <row r="348" spans="1:30" ht="13.8" x14ac:dyDescent="0.25">
      <c r="A348" s="31">
        <v>331</v>
      </c>
      <c r="B348" s="32" t="s">
        <v>726</v>
      </c>
      <c r="C348" s="44" t="s">
        <v>727</v>
      </c>
      <c r="D348" s="45" t="s">
        <v>67</v>
      </c>
      <c r="E348" s="35">
        <v>1</v>
      </c>
      <c r="F348" s="36"/>
      <c r="G348" s="35"/>
      <c r="H348" s="37"/>
      <c r="I348" s="37"/>
      <c r="J348" s="38">
        <v>1.0379</v>
      </c>
      <c r="K348" s="35"/>
      <c r="L348" s="39">
        <v>8415</v>
      </c>
      <c r="M348" s="39">
        <v>8745</v>
      </c>
      <c r="N348" s="39">
        <v>8250</v>
      </c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1">
        <f t="shared" si="21"/>
        <v>3</v>
      </c>
      <c r="AB348" s="42">
        <f t="shared" si="22"/>
        <v>8470</v>
      </c>
      <c r="AC348" s="42">
        <f t="shared" si="23"/>
        <v>8470</v>
      </c>
      <c r="AD348" s="43">
        <f t="shared" si="24"/>
        <v>2.9756985032180778</v>
      </c>
    </row>
    <row r="349" spans="1:30" ht="27.6" x14ac:dyDescent="0.25">
      <c r="A349" s="31">
        <v>332</v>
      </c>
      <c r="B349" s="32" t="s">
        <v>728</v>
      </c>
      <c r="C349" s="33" t="s">
        <v>729</v>
      </c>
      <c r="D349" s="34" t="s">
        <v>67</v>
      </c>
      <c r="E349" s="35">
        <v>1</v>
      </c>
      <c r="F349" s="36"/>
      <c r="G349" s="35"/>
      <c r="H349" s="37"/>
      <c r="I349" s="37"/>
      <c r="J349" s="38">
        <v>1.0379</v>
      </c>
      <c r="K349" s="35"/>
      <c r="L349" s="39">
        <v>29920</v>
      </c>
      <c r="M349" s="39">
        <v>31093.333333333299</v>
      </c>
      <c r="N349" s="39">
        <v>29333.333333333299</v>
      </c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1">
        <f t="shared" si="21"/>
        <v>3</v>
      </c>
      <c r="AB349" s="42">
        <f t="shared" si="22"/>
        <v>30115.56</v>
      </c>
      <c r="AC349" s="42">
        <f t="shared" si="23"/>
        <v>30115.56</v>
      </c>
      <c r="AD349" s="43">
        <f t="shared" si="24"/>
        <v>2.9756980640654582</v>
      </c>
    </row>
    <row r="350" spans="1:30" ht="27.6" x14ac:dyDescent="0.25">
      <c r="A350" s="31">
        <v>333</v>
      </c>
      <c r="B350" s="32" t="s">
        <v>730</v>
      </c>
      <c r="C350" s="33" t="s">
        <v>731</v>
      </c>
      <c r="D350" s="34" t="s">
        <v>67</v>
      </c>
      <c r="E350" s="35">
        <v>1</v>
      </c>
      <c r="F350" s="36"/>
      <c r="G350" s="35"/>
      <c r="H350" s="37"/>
      <c r="I350" s="37"/>
      <c r="J350" s="38">
        <v>1.0379</v>
      </c>
      <c r="K350" s="35"/>
      <c r="L350" s="39">
        <v>15810</v>
      </c>
      <c r="M350" s="39">
        <v>16430</v>
      </c>
      <c r="N350" s="39">
        <v>15500</v>
      </c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  <c r="AA350" s="41">
        <f t="shared" si="21"/>
        <v>3</v>
      </c>
      <c r="AB350" s="42">
        <f t="shared" si="22"/>
        <v>15913.34</v>
      </c>
      <c r="AC350" s="42">
        <f t="shared" si="23"/>
        <v>15913.34</v>
      </c>
      <c r="AD350" s="43">
        <f t="shared" si="24"/>
        <v>2.9756972565916611</v>
      </c>
    </row>
    <row r="351" spans="1:30" ht="13.8" x14ac:dyDescent="0.25">
      <c r="A351" s="31">
        <v>334</v>
      </c>
      <c r="B351" s="32" t="s">
        <v>732</v>
      </c>
      <c r="C351" s="33" t="s">
        <v>733</v>
      </c>
      <c r="D351" s="34" t="s">
        <v>67</v>
      </c>
      <c r="E351" s="35">
        <v>1</v>
      </c>
      <c r="F351" s="36"/>
      <c r="G351" s="35"/>
      <c r="H351" s="37"/>
      <c r="I351" s="37"/>
      <c r="J351" s="38">
        <v>1.0379</v>
      </c>
      <c r="K351" s="35"/>
      <c r="L351" s="39">
        <v>7641.6666666666697</v>
      </c>
      <c r="M351" s="39">
        <v>7940.8333333333303</v>
      </c>
      <c r="N351" s="39">
        <v>7491.6666666666697</v>
      </c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  <c r="AA351" s="41">
        <f t="shared" si="21"/>
        <v>3</v>
      </c>
      <c r="AB351" s="42">
        <f t="shared" si="22"/>
        <v>7691.39</v>
      </c>
      <c r="AC351" s="42">
        <f t="shared" si="23"/>
        <v>7691.39</v>
      </c>
      <c r="AD351" s="43">
        <f t="shared" si="24"/>
        <v>2.9731195319990524</v>
      </c>
    </row>
    <row r="352" spans="1:30" ht="13.8" x14ac:dyDescent="0.25">
      <c r="A352" s="31">
        <v>335</v>
      </c>
      <c r="B352" s="32" t="s">
        <v>734</v>
      </c>
      <c r="C352" s="33" t="s">
        <v>735</v>
      </c>
      <c r="D352" s="34" t="s">
        <v>67</v>
      </c>
      <c r="E352" s="35">
        <v>1</v>
      </c>
      <c r="F352" s="36"/>
      <c r="G352" s="35"/>
      <c r="H352" s="37"/>
      <c r="I352" s="37"/>
      <c r="J352" s="38">
        <v>1.0379</v>
      </c>
      <c r="K352" s="35"/>
      <c r="L352" s="39">
        <v>305.83333333333297</v>
      </c>
      <c r="M352" s="39">
        <v>318.33333333333297</v>
      </c>
      <c r="N352" s="39">
        <v>300</v>
      </c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  <c r="AA352" s="41">
        <f t="shared" si="21"/>
        <v>3</v>
      </c>
      <c r="AB352" s="42">
        <f t="shared" si="22"/>
        <v>308.06</v>
      </c>
      <c r="AC352" s="42">
        <f t="shared" si="23"/>
        <v>308.06</v>
      </c>
      <c r="AD352" s="43">
        <f t="shared" si="24"/>
        <v>3.0404818866611638</v>
      </c>
    </row>
    <row r="353" spans="1:30" ht="13.8" x14ac:dyDescent="0.25">
      <c r="A353" s="31">
        <v>336</v>
      </c>
      <c r="B353" s="32" t="s">
        <v>736</v>
      </c>
      <c r="C353" s="33" t="s">
        <v>737</v>
      </c>
      <c r="D353" s="34" t="s">
        <v>67</v>
      </c>
      <c r="E353" s="35">
        <v>1</v>
      </c>
      <c r="F353" s="36"/>
      <c r="G353" s="35"/>
      <c r="H353" s="37"/>
      <c r="I353" s="37"/>
      <c r="J353" s="38">
        <v>1.0379</v>
      </c>
      <c r="K353" s="35"/>
      <c r="L353" s="39">
        <v>356.66666666666703</v>
      </c>
      <c r="M353" s="39">
        <v>370.83333333333297</v>
      </c>
      <c r="N353" s="39">
        <v>350</v>
      </c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1">
        <f t="shared" si="21"/>
        <v>3</v>
      </c>
      <c r="AB353" s="42">
        <f t="shared" si="22"/>
        <v>359.17</v>
      </c>
      <c r="AC353" s="42">
        <f t="shared" si="23"/>
        <v>359.17</v>
      </c>
      <c r="AD353" s="43">
        <f t="shared" si="24"/>
        <v>2.9621872035534276</v>
      </c>
    </row>
    <row r="354" spans="1:30" ht="13.8" x14ac:dyDescent="0.25">
      <c r="A354" s="31">
        <v>337</v>
      </c>
      <c r="B354" s="32" t="s">
        <v>738</v>
      </c>
      <c r="C354" s="44" t="s">
        <v>739</v>
      </c>
      <c r="D354" s="45" t="s">
        <v>67</v>
      </c>
      <c r="E354" s="35">
        <v>1</v>
      </c>
      <c r="F354" s="36"/>
      <c r="G354" s="35"/>
      <c r="H354" s="37"/>
      <c r="I354" s="37"/>
      <c r="J354" s="38">
        <v>1.0379</v>
      </c>
      <c r="K354" s="35"/>
      <c r="L354" s="39">
        <v>2906.6666666666702</v>
      </c>
      <c r="M354" s="39">
        <v>3020.8333333333298</v>
      </c>
      <c r="N354" s="39">
        <v>2850</v>
      </c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1">
        <f t="shared" si="21"/>
        <v>3</v>
      </c>
      <c r="AB354" s="42">
        <f t="shared" si="22"/>
        <v>2925.84</v>
      </c>
      <c r="AC354" s="42">
        <f t="shared" si="23"/>
        <v>2925.84</v>
      </c>
      <c r="AD354" s="43">
        <f t="shared" si="24"/>
        <v>2.9740015259132111</v>
      </c>
    </row>
    <row r="355" spans="1:30" ht="13.8" x14ac:dyDescent="0.25">
      <c r="A355" s="31">
        <v>338</v>
      </c>
      <c r="B355" s="32" t="s">
        <v>740</v>
      </c>
      <c r="C355" s="33" t="s">
        <v>741</v>
      </c>
      <c r="D355" s="34" t="s">
        <v>67</v>
      </c>
      <c r="E355" s="35">
        <v>1</v>
      </c>
      <c r="F355" s="36"/>
      <c r="G355" s="35"/>
      <c r="H355" s="37"/>
      <c r="I355" s="37"/>
      <c r="J355" s="38">
        <v>1.0379</v>
      </c>
      <c r="K355" s="35"/>
      <c r="L355" s="39">
        <v>23630</v>
      </c>
      <c r="M355" s="39">
        <v>24556.666666666701</v>
      </c>
      <c r="N355" s="39">
        <v>23166.666666666701</v>
      </c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1">
        <f t="shared" si="21"/>
        <v>3</v>
      </c>
      <c r="AB355" s="42">
        <f t="shared" si="22"/>
        <v>23784.45</v>
      </c>
      <c r="AC355" s="42">
        <f t="shared" si="23"/>
        <v>23784.45</v>
      </c>
      <c r="AD355" s="43">
        <f t="shared" si="24"/>
        <v>2.9756978081564736</v>
      </c>
    </row>
    <row r="356" spans="1:30" ht="13.8" x14ac:dyDescent="0.25">
      <c r="A356" s="31">
        <v>339</v>
      </c>
      <c r="B356" s="32" t="s">
        <v>742</v>
      </c>
      <c r="C356" s="44" t="s">
        <v>743</v>
      </c>
      <c r="D356" s="45" t="s">
        <v>67</v>
      </c>
      <c r="E356" s="35">
        <v>1</v>
      </c>
      <c r="F356" s="36"/>
      <c r="G356" s="35"/>
      <c r="H356" s="37"/>
      <c r="I356" s="37"/>
      <c r="J356" s="38">
        <v>1.0379</v>
      </c>
      <c r="K356" s="35"/>
      <c r="L356" s="39">
        <v>3655</v>
      </c>
      <c r="M356" s="39">
        <v>3798.3333333333298</v>
      </c>
      <c r="N356" s="39">
        <v>3583.3333333333298</v>
      </c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1">
        <f t="shared" si="21"/>
        <v>3</v>
      </c>
      <c r="AB356" s="42">
        <f t="shared" si="22"/>
        <v>3678.89</v>
      </c>
      <c r="AC356" s="42">
        <f t="shared" si="23"/>
        <v>3678.89</v>
      </c>
      <c r="AD356" s="43">
        <f t="shared" si="24"/>
        <v>2.9756976044872898</v>
      </c>
    </row>
    <row r="357" spans="1:30" ht="13.8" x14ac:dyDescent="0.25">
      <c r="A357" s="31">
        <v>340</v>
      </c>
      <c r="B357" s="32" t="s">
        <v>744</v>
      </c>
      <c r="C357" s="33" t="s">
        <v>745</v>
      </c>
      <c r="D357" s="34" t="s">
        <v>67</v>
      </c>
      <c r="E357" s="35">
        <v>1</v>
      </c>
      <c r="F357" s="36"/>
      <c r="G357" s="35"/>
      <c r="H357" s="37"/>
      <c r="I357" s="37"/>
      <c r="J357" s="38">
        <v>1.0379</v>
      </c>
      <c r="K357" s="35"/>
      <c r="L357" s="39">
        <v>294100</v>
      </c>
      <c r="M357" s="39">
        <v>305633.33333333302</v>
      </c>
      <c r="N357" s="39">
        <v>288333.33333333302</v>
      </c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  <c r="AA357" s="41">
        <f t="shared" si="21"/>
        <v>3</v>
      </c>
      <c r="AB357" s="42">
        <f t="shared" si="22"/>
        <v>296022.23</v>
      </c>
      <c r="AC357" s="42">
        <f t="shared" si="23"/>
        <v>296022.23</v>
      </c>
      <c r="AD357" s="43">
        <f t="shared" si="24"/>
        <v>2.9756984250336624</v>
      </c>
    </row>
    <row r="358" spans="1:30" ht="27.6" x14ac:dyDescent="0.25">
      <c r="A358" s="31">
        <v>341</v>
      </c>
      <c r="B358" s="32" t="s">
        <v>746</v>
      </c>
      <c r="C358" s="33" t="s">
        <v>747</v>
      </c>
      <c r="D358" s="34" t="s">
        <v>67</v>
      </c>
      <c r="E358" s="35">
        <v>1</v>
      </c>
      <c r="F358" s="36"/>
      <c r="G358" s="35"/>
      <c r="H358" s="37"/>
      <c r="I358" s="37"/>
      <c r="J358" s="38">
        <v>1.0379</v>
      </c>
      <c r="K358" s="35"/>
      <c r="L358" s="39">
        <v>14960</v>
      </c>
      <c r="M358" s="39">
        <v>15546.666666666701</v>
      </c>
      <c r="N358" s="39">
        <v>14666.666666666701</v>
      </c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  <c r="AA358" s="41">
        <f t="shared" si="21"/>
        <v>3</v>
      </c>
      <c r="AB358" s="42">
        <f t="shared" si="22"/>
        <v>15057.78</v>
      </c>
      <c r="AC358" s="42">
        <f t="shared" si="23"/>
        <v>15057.78</v>
      </c>
      <c r="AD358" s="43">
        <f t="shared" si="24"/>
        <v>2.9756980640654955</v>
      </c>
    </row>
    <row r="359" spans="1:30" ht="13.8" x14ac:dyDescent="0.25">
      <c r="A359" s="31">
        <v>342</v>
      </c>
      <c r="B359" s="32" t="s">
        <v>748</v>
      </c>
      <c r="C359" s="33" t="s">
        <v>749</v>
      </c>
      <c r="D359" s="34" t="s">
        <v>67</v>
      </c>
      <c r="E359" s="35">
        <v>1</v>
      </c>
      <c r="F359" s="36"/>
      <c r="G359" s="35"/>
      <c r="H359" s="37"/>
      <c r="I359" s="37"/>
      <c r="J359" s="38">
        <v>1.0379</v>
      </c>
      <c r="K359" s="35"/>
      <c r="L359" s="39">
        <v>2720</v>
      </c>
      <c r="M359" s="39">
        <v>2826.6666666666702</v>
      </c>
      <c r="N359" s="39">
        <v>2666.6666666666702</v>
      </c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1">
        <f t="shared" si="21"/>
        <v>3</v>
      </c>
      <c r="AB359" s="42">
        <f t="shared" si="22"/>
        <v>2737.78</v>
      </c>
      <c r="AC359" s="42">
        <f t="shared" si="23"/>
        <v>2737.78</v>
      </c>
      <c r="AD359" s="43">
        <f t="shared" si="24"/>
        <v>2.9756960878803578</v>
      </c>
    </row>
    <row r="360" spans="1:30" ht="13.8" x14ac:dyDescent="0.25">
      <c r="A360" s="31">
        <v>343</v>
      </c>
      <c r="B360" s="32" t="s">
        <v>750</v>
      </c>
      <c r="C360" s="44" t="s">
        <v>751</v>
      </c>
      <c r="D360" s="45" t="s">
        <v>67</v>
      </c>
      <c r="E360" s="35">
        <v>1</v>
      </c>
      <c r="F360" s="36"/>
      <c r="G360" s="35"/>
      <c r="H360" s="37"/>
      <c r="I360" s="37"/>
      <c r="J360" s="38">
        <v>1.0379</v>
      </c>
      <c r="K360" s="35"/>
      <c r="L360" s="39">
        <v>425</v>
      </c>
      <c r="M360" s="39">
        <v>441.66666666666703</v>
      </c>
      <c r="N360" s="39">
        <v>416.66666666666703</v>
      </c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1">
        <f t="shared" si="21"/>
        <v>3</v>
      </c>
      <c r="AB360" s="42">
        <f t="shared" si="22"/>
        <v>427.78000000000003</v>
      </c>
      <c r="AC360" s="42">
        <f t="shared" si="23"/>
        <v>427.78000000000003</v>
      </c>
      <c r="AD360" s="43">
        <f t="shared" si="24"/>
        <v>2.9756830451243457</v>
      </c>
    </row>
    <row r="361" spans="1:30" ht="13.8" x14ac:dyDescent="0.25">
      <c r="A361" s="31">
        <v>344</v>
      </c>
      <c r="B361" s="32" t="s">
        <v>752</v>
      </c>
      <c r="C361" s="33" t="s">
        <v>753</v>
      </c>
      <c r="D361" s="34" t="s">
        <v>67</v>
      </c>
      <c r="E361" s="35">
        <v>1</v>
      </c>
      <c r="F361" s="36"/>
      <c r="G361" s="35"/>
      <c r="H361" s="37"/>
      <c r="I361" s="37"/>
      <c r="J361" s="38">
        <v>1.0379</v>
      </c>
      <c r="K361" s="35"/>
      <c r="L361" s="39">
        <v>12750</v>
      </c>
      <c r="M361" s="39">
        <v>13250</v>
      </c>
      <c r="N361" s="39">
        <v>12500</v>
      </c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1">
        <f t="shared" si="21"/>
        <v>3</v>
      </c>
      <c r="AB361" s="42">
        <f t="shared" si="22"/>
        <v>12833.34</v>
      </c>
      <c r="AC361" s="42">
        <f t="shared" si="23"/>
        <v>12833.34</v>
      </c>
      <c r="AD361" s="43">
        <f t="shared" si="24"/>
        <v>2.9756969574014769</v>
      </c>
    </row>
    <row r="362" spans="1:30" ht="13.8" x14ac:dyDescent="0.25">
      <c r="A362" s="31">
        <v>345</v>
      </c>
      <c r="B362" s="32" t="s">
        <v>754</v>
      </c>
      <c r="C362" s="33" t="s">
        <v>755</v>
      </c>
      <c r="D362" s="34" t="s">
        <v>67</v>
      </c>
      <c r="E362" s="35">
        <v>1</v>
      </c>
      <c r="F362" s="36"/>
      <c r="G362" s="35"/>
      <c r="H362" s="37"/>
      <c r="I362" s="37"/>
      <c r="J362" s="38">
        <v>1.0379</v>
      </c>
      <c r="K362" s="35"/>
      <c r="L362" s="39">
        <v>16506.666666666701</v>
      </c>
      <c r="M362" s="39">
        <v>17154.166666666701</v>
      </c>
      <c r="N362" s="39">
        <v>16183.333333333299</v>
      </c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  <c r="AA362" s="41">
        <f t="shared" si="21"/>
        <v>3</v>
      </c>
      <c r="AB362" s="42">
        <f t="shared" si="22"/>
        <v>16614.73</v>
      </c>
      <c r="AC362" s="42">
        <f t="shared" si="23"/>
        <v>16614.73</v>
      </c>
      <c r="AD362" s="43">
        <f t="shared" si="24"/>
        <v>2.9753987611613684</v>
      </c>
    </row>
    <row r="363" spans="1:30" ht="13.8" x14ac:dyDescent="0.25">
      <c r="A363" s="31">
        <v>346</v>
      </c>
      <c r="B363" s="32" t="s">
        <v>756</v>
      </c>
      <c r="C363" s="44" t="s">
        <v>757</v>
      </c>
      <c r="D363" s="45" t="s">
        <v>67</v>
      </c>
      <c r="E363" s="35">
        <v>1</v>
      </c>
      <c r="F363" s="36"/>
      <c r="G363" s="35"/>
      <c r="H363" s="37"/>
      <c r="I363" s="37"/>
      <c r="J363" s="38">
        <v>1.0379</v>
      </c>
      <c r="K363" s="35"/>
      <c r="L363" s="39">
        <v>12070</v>
      </c>
      <c r="M363" s="39">
        <v>12543.333333333299</v>
      </c>
      <c r="N363" s="39">
        <v>11833.333333333299</v>
      </c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  <c r="AA363" s="41">
        <f t="shared" si="21"/>
        <v>3</v>
      </c>
      <c r="AB363" s="42">
        <f t="shared" si="22"/>
        <v>12148.89</v>
      </c>
      <c r="AC363" s="42">
        <f t="shared" si="23"/>
        <v>12148.89</v>
      </c>
      <c r="AD363" s="43">
        <f t="shared" si="24"/>
        <v>2.9756982310671209</v>
      </c>
    </row>
    <row r="364" spans="1:30" ht="13.8" x14ac:dyDescent="0.25">
      <c r="A364" s="31">
        <v>347</v>
      </c>
      <c r="B364" s="32" t="s">
        <v>758</v>
      </c>
      <c r="C364" s="44" t="s">
        <v>759</v>
      </c>
      <c r="D364" s="45" t="s">
        <v>67</v>
      </c>
      <c r="E364" s="35">
        <v>1</v>
      </c>
      <c r="F364" s="36"/>
      <c r="G364" s="35"/>
      <c r="H364" s="37"/>
      <c r="I364" s="37"/>
      <c r="J364" s="38">
        <v>1.0379</v>
      </c>
      <c r="K364" s="35"/>
      <c r="L364" s="39">
        <v>12070</v>
      </c>
      <c r="M364" s="39">
        <v>12543.333333333299</v>
      </c>
      <c r="N364" s="39">
        <v>11833.333333333299</v>
      </c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1">
        <f t="shared" si="21"/>
        <v>3</v>
      </c>
      <c r="AB364" s="42">
        <f t="shared" si="22"/>
        <v>12148.89</v>
      </c>
      <c r="AC364" s="42">
        <f t="shared" si="23"/>
        <v>12148.89</v>
      </c>
      <c r="AD364" s="43">
        <f t="shared" si="24"/>
        <v>2.9756982310671209</v>
      </c>
    </row>
    <row r="365" spans="1:30" ht="13.8" x14ac:dyDescent="0.25">
      <c r="A365" s="31">
        <v>348</v>
      </c>
      <c r="B365" s="32" t="s">
        <v>760</v>
      </c>
      <c r="C365" s="44" t="s">
        <v>761</v>
      </c>
      <c r="D365" s="45" t="s">
        <v>67</v>
      </c>
      <c r="E365" s="35">
        <v>1</v>
      </c>
      <c r="F365" s="36"/>
      <c r="G365" s="35"/>
      <c r="H365" s="37"/>
      <c r="I365" s="37"/>
      <c r="J365" s="38">
        <v>1.0379</v>
      </c>
      <c r="K365" s="35"/>
      <c r="L365" s="39">
        <v>8160</v>
      </c>
      <c r="M365" s="39">
        <v>8480</v>
      </c>
      <c r="N365" s="39">
        <v>8000</v>
      </c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  <c r="AA365" s="41">
        <f t="shared" si="21"/>
        <v>3</v>
      </c>
      <c r="AB365" s="42">
        <f t="shared" si="22"/>
        <v>8213.34</v>
      </c>
      <c r="AC365" s="42">
        <f t="shared" si="23"/>
        <v>8213.34</v>
      </c>
      <c r="AD365" s="43">
        <f t="shared" si="24"/>
        <v>2.975696087880344</v>
      </c>
    </row>
    <row r="366" spans="1:30" ht="13.8" x14ac:dyDescent="0.25">
      <c r="A366" s="31">
        <v>349</v>
      </c>
      <c r="B366" s="32" t="s">
        <v>762</v>
      </c>
      <c r="C366" s="44" t="s">
        <v>763</v>
      </c>
      <c r="D366" s="45" t="s">
        <v>67</v>
      </c>
      <c r="E366" s="35">
        <v>1</v>
      </c>
      <c r="F366" s="36"/>
      <c r="G366" s="35"/>
      <c r="H366" s="37"/>
      <c r="I366" s="37"/>
      <c r="J366" s="38">
        <v>1.0379</v>
      </c>
      <c r="K366" s="35"/>
      <c r="L366" s="39">
        <v>408.33333333333297</v>
      </c>
      <c r="M366" s="39">
        <v>424.16666666666703</v>
      </c>
      <c r="N366" s="39">
        <v>400</v>
      </c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  <c r="AA366" s="41">
        <f t="shared" si="21"/>
        <v>3</v>
      </c>
      <c r="AB366" s="42">
        <f t="shared" si="22"/>
        <v>410.84000000000003</v>
      </c>
      <c r="AC366" s="42">
        <f t="shared" si="23"/>
        <v>410.84000000000003</v>
      </c>
      <c r="AD366" s="43">
        <f t="shared" si="24"/>
        <v>2.9879677130303186</v>
      </c>
    </row>
    <row r="367" spans="1:30" ht="13.8" x14ac:dyDescent="0.25">
      <c r="A367" s="31">
        <v>350</v>
      </c>
      <c r="B367" s="32" t="s">
        <v>764</v>
      </c>
      <c r="C367" s="33" t="s">
        <v>765</v>
      </c>
      <c r="D367" s="34" t="s">
        <v>67</v>
      </c>
      <c r="E367" s="35">
        <v>1</v>
      </c>
      <c r="F367" s="36"/>
      <c r="G367" s="35"/>
      <c r="H367" s="37"/>
      <c r="I367" s="37"/>
      <c r="J367" s="38">
        <v>1.0379</v>
      </c>
      <c r="K367" s="35"/>
      <c r="L367" s="39">
        <v>9860</v>
      </c>
      <c r="M367" s="39">
        <v>10246.666666666701</v>
      </c>
      <c r="N367" s="39">
        <v>9666.6666666666697</v>
      </c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  <c r="AA367" s="41">
        <f t="shared" si="21"/>
        <v>3</v>
      </c>
      <c r="AB367" s="42">
        <f t="shared" si="22"/>
        <v>9924.4500000000007</v>
      </c>
      <c r="AC367" s="42">
        <f t="shared" si="23"/>
        <v>9924.4500000000007</v>
      </c>
      <c r="AD367" s="43">
        <f t="shared" si="24"/>
        <v>2.97569683746767</v>
      </c>
    </row>
    <row r="368" spans="1:30" ht="13.8" x14ac:dyDescent="0.25">
      <c r="A368" s="31">
        <v>351</v>
      </c>
      <c r="B368" s="32" t="s">
        <v>766</v>
      </c>
      <c r="C368" s="33" t="s">
        <v>767</v>
      </c>
      <c r="D368" s="34" t="s">
        <v>67</v>
      </c>
      <c r="E368" s="35">
        <v>1</v>
      </c>
      <c r="F368" s="36"/>
      <c r="G368" s="35"/>
      <c r="H368" s="37"/>
      <c r="I368" s="37"/>
      <c r="J368" s="38">
        <v>1.0379</v>
      </c>
      <c r="K368" s="35"/>
      <c r="L368" s="39">
        <v>20400</v>
      </c>
      <c r="M368" s="39">
        <v>21200</v>
      </c>
      <c r="N368" s="39">
        <v>20000</v>
      </c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  <c r="AA368" s="41">
        <f t="shared" si="21"/>
        <v>3</v>
      </c>
      <c r="AB368" s="42">
        <f t="shared" si="22"/>
        <v>20533.34</v>
      </c>
      <c r="AC368" s="42">
        <f t="shared" si="23"/>
        <v>20533.34</v>
      </c>
      <c r="AD368" s="43">
        <f t="shared" si="24"/>
        <v>2.9756975370825138</v>
      </c>
    </row>
    <row r="369" spans="1:30" ht="13.8" x14ac:dyDescent="0.25">
      <c r="A369" s="31">
        <v>352</v>
      </c>
      <c r="B369" s="32" t="s">
        <v>768</v>
      </c>
      <c r="C369" s="44" t="s">
        <v>769</v>
      </c>
      <c r="D369" s="45" t="s">
        <v>67</v>
      </c>
      <c r="E369" s="35">
        <v>1</v>
      </c>
      <c r="F369" s="36"/>
      <c r="G369" s="35"/>
      <c r="H369" s="37"/>
      <c r="I369" s="37"/>
      <c r="J369" s="38">
        <v>1.0379</v>
      </c>
      <c r="K369" s="35"/>
      <c r="L369" s="39">
        <v>841.66666666666697</v>
      </c>
      <c r="M369" s="39">
        <v>874.16666666666697</v>
      </c>
      <c r="N369" s="39">
        <v>825</v>
      </c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1">
        <f t="shared" si="21"/>
        <v>3</v>
      </c>
      <c r="AB369" s="42">
        <f t="shared" si="22"/>
        <v>846.95</v>
      </c>
      <c r="AC369" s="42">
        <f t="shared" si="23"/>
        <v>846.95</v>
      </c>
      <c r="AD369" s="43">
        <f t="shared" si="24"/>
        <v>2.9523146822173345</v>
      </c>
    </row>
    <row r="370" spans="1:30" ht="13.8" x14ac:dyDescent="0.25">
      <c r="A370" s="31">
        <v>353</v>
      </c>
      <c r="B370" s="32" t="s">
        <v>770</v>
      </c>
      <c r="C370" s="44" t="s">
        <v>771</v>
      </c>
      <c r="D370" s="45" t="s">
        <v>67</v>
      </c>
      <c r="E370" s="35">
        <v>1</v>
      </c>
      <c r="F370" s="36"/>
      <c r="G370" s="35"/>
      <c r="H370" s="37"/>
      <c r="I370" s="37"/>
      <c r="J370" s="38">
        <v>1.0379</v>
      </c>
      <c r="K370" s="35"/>
      <c r="L370" s="39">
        <v>7140</v>
      </c>
      <c r="M370" s="39">
        <v>7420</v>
      </c>
      <c r="N370" s="39">
        <v>7000</v>
      </c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  <c r="AA370" s="41">
        <f t="shared" si="21"/>
        <v>3</v>
      </c>
      <c r="AB370" s="42">
        <f t="shared" si="22"/>
        <v>7186.67</v>
      </c>
      <c r="AC370" s="42">
        <f t="shared" si="23"/>
        <v>7186.67</v>
      </c>
      <c r="AD370" s="43">
        <f t="shared" si="24"/>
        <v>2.9756971230246068</v>
      </c>
    </row>
    <row r="371" spans="1:30" ht="13.8" x14ac:dyDescent="0.25">
      <c r="A371" s="31">
        <v>354</v>
      </c>
      <c r="B371" s="32" t="s">
        <v>772</v>
      </c>
      <c r="C371" s="44" t="s">
        <v>773</v>
      </c>
      <c r="D371" s="45" t="s">
        <v>67</v>
      </c>
      <c r="E371" s="35">
        <v>1</v>
      </c>
      <c r="F371" s="36"/>
      <c r="G371" s="35"/>
      <c r="H371" s="37"/>
      <c r="I371" s="37"/>
      <c r="J371" s="38">
        <v>1.0379</v>
      </c>
      <c r="K371" s="35"/>
      <c r="L371" s="39">
        <v>3102.5</v>
      </c>
      <c r="M371" s="39">
        <v>3224.1666666666702</v>
      </c>
      <c r="N371" s="39">
        <v>3041.6666666666702</v>
      </c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  <c r="AA371" s="41">
        <f t="shared" si="21"/>
        <v>3</v>
      </c>
      <c r="AB371" s="42">
        <f t="shared" si="22"/>
        <v>3122.78</v>
      </c>
      <c r="AC371" s="42">
        <f t="shared" si="23"/>
        <v>3122.78</v>
      </c>
      <c r="AD371" s="43">
        <f t="shared" si="24"/>
        <v>2.9756963856615086</v>
      </c>
    </row>
    <row r="372" spans="1:30" ht="13.8" x14ac:dyDescent="0.25">
      <c r="A372" s="31">
        <v>355</v>
      </c>
      <c r="B372" s="32" t="s">
        <v>774</v>
      </c>
      <c r="C372" s="33" t="s">
        <v>775</v>
      </c>
      <c r="D372" s="34" t="s">
        <v>67</v>
      </c>
      <c r="E372" s="35">
        <v>1</v>
      </c>
      <c r="F372" s="36"/>
      <c r="G372" s="35"/>
      <c r="H372" s="37"/>
      <c r="I372" s="37"/>
      <c r="J372" s="38">
        <v>1.0379</v>
      </c>
      <c r="K372" s="35"/>
      <c r="L372" s="39">
        <v>1691.6666666666699</v>
      </c>
      <c r="M372" s="39">
        <v>1757.5</v>
      </c>
      <c r="N372" s="39">
        <v>1658.3333333333301</v>
      </c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  <c r="AA372" s="41">
        <f t="shared" si="21"/>
        <v>3</v>
      </c>
      <c r="AB372" s="42">
        <f t="shared" si="22"/>
        <v>1702.5</v>
      </c>
      <c r="AC372" s="42">
        <f t="shared" si="23"/>
        <v>1702.5</v>
      </c>
      <c r="AD372" s="43">
        <f t="shared" si="24"/>
        <v>2.9640606670979941</v>
      </c>
    </row>
    <row r="373" spans="1:30" ht="13.8" x14ac:dyDescent="0.25">
      <c r="A373" s="31">
        <v>356</v>
      </c>
      <c r="B373" s="32" t="s">
        <v>776</v>
      </c>
      <c r="C373" s="44" t="s">
        <v>777</v>
      </c>
      <c r="D373" s="45" t="s">
        <v>67</v>
      </c>
      <c r="E373" s="35">
        <v>1</v>
      </c>
      <c r="F373" s="36"/>
      <c r="G373" s="35"/>
      <c r="H373" s="37"/>
      <c r="I373" s="37"/>
      <c r="J373" s="38">
        <v>1.0379</v>
      </c>
      <c r="K373" s="35"/>
      <c r="L373" s="39">
        <v>8219.1666666666697</v>
      </c>
      <c r="M373" s="39">
        <v>8541.6666666666697</v>
      </c>
      <c r="N373" s="39">
        <v>8058.3333333333303</v>
      </c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  <c r="AA373" s="41">
        <f t="shared" si="21"/>
        <v>3</v>
      </c>
      <c r="AB373" s="42">
        <f t="shared" si="22"/>
        <v>8273.06</v>
      </c>
      <c r="AC373" s="42">
        <f t="shared" si="23"/>
        <v>8273.06</v>
      </c>
      <c r="AD373" s="43">
        <f t="shared" si="24"/>
        <v>2.9750980380269101</v>
      </c>
    </row>
    <row r="374" spans="1:30" ht="27.6" x14ac:dyDescent="0.25">
      <c r="A374" s="31">
        <v>357</v>
      </c>
      <c r="B374" s="32" t="s">
        <v>778</v>
      </c>
      <c r="C374" s="44" t="s">
        <v>779</v>
      </c>
      <c r="D374" s="45" t="s">
        <v>67</v>
      </c>
      <c r="E374" s="35">
        <v>1</v>
      </c>
      <c r="F374" s="36"/>
      <c r="G374" s="35"/>
      <c r="H374" s="37"/>
      <c r="I374" s="37"/>
      <c r="J374" s="38">
        <v>1.0379</v>
      </c>
      <c r="K374" s="35"/>
      <c r="L374" s="39">
        <v>9690</v>
      </c>
      <c r="M374" s="39">
        <v>10070</v>
      </c>
      <c r="N374" s="39">
        <v>9500</v>
      </c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1">
        <f t="shared" si="21"/>
        <v>3</v>
      </c>
      <c r="AB374" s="42">
        <f t="shared" si="22"/>
        <v>9753.34</v>
      </c>
      <c r="AC374" s="42">
        <f t="shared" si="23"/>
        <v>9753.34</v>
      </c>
      <c r="AD374" s="43">
        <f t="shared" si="24"/>
        <v>2.9756964692491996</v>
      </c>
    </row>
    <row r="375" spans="1:30" ht="13.8" x14ac:dyDescent="0.25">
      <c r="A375" s="31">
        <v>358</v>
      </c>
      <c r="B375" s="32" t="s">
        <v>778</v>
      </c>
      <c r="C375" s="44" t="s">
        <v>780</v>
      </c>
      <c r="D375" s="45" t="s">
        <v>67</v>
      </c>
      <c r="E375" s="35">
        <v>1</v>
      </c>
      <c r="F375" s="36"/>
      <c r="G375" s="35"/>
      <c r="H375" s="37"/>
      <c r="I375" s="37"/>
      <c r="J375" s="38">
        <v>1.0379</v>
      </c>
      <c r="K375" s="35"/>
      <c r="L375" s="39">
        <v>544.16666666666697</v>
      </c>
      <c r="M375" s="39">
        <v>565</v>
      </c>
      <c r="N375" s="39">
        <v>533.33333333333303</v>
      </c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  <c r="AA375" s="41">
        <f t="shared" si="21"/>
        <v>3</v>
      </c>
      <c r="AB375" s="42">
        <f t="shared" si="22"/>
        <v>547.5</v>
      </c>
      <c r="AC375" s="42">
        <f t="shared" si="23"/>
        <v>547.5</v>
      </c>
      <c r="AD375" s="43">
        <f t="shared" si="24"/>
        <v>2.9396054666405007</v>
      </c>
    </row>
    <row r="376" spans="1:30" ht="27.6" x14ac:dyDescent="0.25">
      <c r="A376" s="31">
        <v>359</v>
      </c>
      <c r="B376" s="32" t="s">
        <v>781</v>
      </c>
      <c r="C376" s="33" t="s">
        <v>782</v>
      </c>
      <c r="D376" s="34" t="s">
        <v>67</v>
      </c>
      <c r="E376" s="35">
        <v>1</v>
      </c>
      <c r="F376" s="36"/>
      <c r="G376" s="35"/>
      <c r="H376" s="37"/>
      <c r="I376" s="37"/>
      <c r="J376" s="38">
        <v>1.0379</v>
      </c>
      <c r="K376" s="35"/>
      <c r="L376" s="39">
        <v>2141.6666666666702</v>
      </c>
      <c r="M376" s="39">
        <v>2225.8333333333298</v>
      </c>
      <c r="N376" s="39">
        <v>2100</v>
      </c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  <c r="AA376" s="41">
        <f t="shared" si="21"/>
        <v>3</v>
      </c>
      <c r="AB376" s="42">
        <f t="shared" si="22"/>
        <v>2155.84</v>
      </c>
      <c r="AC376" s="42">
        <f t="shared" si="23"/>
        <v>2155.84</v>
      </c>
      <c r="AD376" s="43">
        <f t="shared" si="24"/>
        <v>2.9733977805451706</v>
      </c>
    </row>
    <row r="377" spans="1:30" ht="13.8" x14ac:dyDescent="0.25">
      <c r="A377" s="31">
        <v>360</v>
      </c>
      <c r="B377" s="32" t="s">
        <v>783</v>
      </c>
      <c r="C377" s="44" t="s">
        <v>784</v>
      </c>
      <c r="D377" s="45" t="s">
        <v>67</v>
      </c>
      <c r="E377" s="35">
        <v>1</v>
      </c>
      <c r="F377" s="36"/>
      <c r="G377" s="35"/>
      <c r="H377" s="37"/>
      <c r="I377" s="37"/>
      <c r="J377" s="38">
        <v>1.0379</v>
      </c>
      <c r="K377" s="35"/>
      <c r="L377" s="39">
        <v>106250</v>
      </c>
      <c r="M377" s="39">
        <v>110416.66666666701</v>
      </c>
      <c r="N377" s="39">
        <v>104166.66666666701</v>
      </c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  <c r="AA377" s="41">
        <f t="shared" si="21"/>
        <v>3</v>
      </c>
      <c r="AB377" s="42">
        <f t="shared" si="22"/>
        <v>106944.45</v>
      </c>
      <c r="AC377" s="42">
        <f t="shared" si="23"/>
        <v>106944.45</v>
      </c>
      <c r="AD377" s="43">
        <f t="shared" si="24"/>
        <v>2.9756983486363802</v>
      </c>
    </row>
    <row r="378" spans="1:30" ht="27.6" x14ac:dyDescent="0.25">
      <c r="A378" s="31">
        <v>361</v>
      </c>
      <c r="B378" s="32" t="s">
        <v>785</v>
      </c>
      <c r="C378" s="33" t="s">
        <v>786</v>
      </c>
      <c r="D378" s="34" t="s">
        <v>67</v>
      </c>
      <c r="E378" s="35">
        <v>1</v>
      </c>
      <c r="F378" s="36"/>
      <c r="G378" s="35"/>
      <c r="H378" s="37"/>
      <c r="I378" s="37"/>
      <c r="J378" s="38">
        <v>1.0379</v>
      </c>
      <c r="K378" s="35"/>
      <c r="L378" s="39">
        <v>935</v>
      </c>
      <c r="M378" s="39">
        <v>971.66666666666697</v>
      </c>
      <c r="N378" s="39">
        <v>916.66666666666697</v>
      </c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  <c r="AA378" s="41">
        <f t="shared" si="21"/>
        <v>3</v>
      </c>
      <c r="AB378" s="42">
        <f t="shared" si="22"/>
        <v>941.12</v>
      </c>
      <c r="AC378" s="42">
        <f t="shared" si="23"/>
        <v>941.12</v>
      </c>
      <c r="AD378" s="43">
        <f t="shared" si="24"/>
        <v>2.9756703977125545</v>
      </c>
    </row>
    <row r="379" spans="1:30" ht="13.8" x14ac:dyDescent="0.25">
      <c r="A379" s="31">
        <v>362</v>
      </c>
      <c r="B379" s="32" t="s">
        <v>787</v>
      </c>
      <c r="C379" s="33" t="s">
        <v>788</v>
      </c>
      <c r="D379" s="34" t="s">
        <v>67</v>
      </c>
      <c r="E379" s="35">
        <v>1</v>
      </c>
      <c r="F379" s="36"/>
      <c r="G379" s="35"/>
      <c r="H379" s="37"/>
      <c r="I379" s="37"/>
      <c r="J379" s="38">
        <v>1.0379</v>
      </c>
      <c r="K379" s="35"/>
      <c r="L379" s="39">
        <v>756.66666666666697</v>
      </c>
      <c r="M379" s="39">
        <v>785.83333333333303</v>
      </c>
      <c r="N379" s="39">
        <v>741.66666666666697</v>
      </c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  <c r="AA379" s="41">
        <f t="shared" si="21"/>
        <v>3</v>
      </c>
      <c r="AB379" s="42">
        <f t="shared" si="22"/>
        <v>761.39</v>
      </c>
      <c r="AC379" s="42">
        <f t="shared" si="23"/>
        <v>761.39</v>
      </c>
      <c r="AD379" s="43">
        <f t="shared" si="24"/>
        <v>2.9497117159547179</v>
      </c>
    </row>
    <row r="380" spans="1:30" ht="13.8" x14ac:dyDescent="0.25">
      <c r="A380" s="31">
        <v>363</v>
      </c>
      <c r="B380" s="32" t="s">
        <v>789</v>
      </c>
      <c r="C380" s="44" t="s">
        <v>790</v>
      </c>
      <c r="D380" s="45" t="s">
        <v>67</v>
      </c>
      <c r="E380" s="35">
        <v>1</v>
      </c>
      <c r="F380" s="36"/>
      <c r="G380" s="35"/>
      <c r="H380" s="37"/>
      <c r="I380" s="37"/>
      <c r="J380" s="38">
        <v>1.0379</v>
      </c>
      <c r="K380" s="35"/>
      <c r="L380" s="39">
        <v>459.16666666666703</v>
      </c>
      <c r="M380" s="39">
        <v>476.66666666666703</v>
      </c>
      <c r="N380" s="39">
        <v>450</v>
      </c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  <c r="AA380" s="41">
        <f t="shared" si="21"/>
        <v>3</v>
      </c>
      <c r="AB380" s="42">
        <f t="shared" si="22"/>
        <v>461.95</v>
      </c>
      <c r="AC380" s="42">
        <f t="shared" si="23"/>
        <v>461.95</v>
      </c>
      <c r="AD380" s="43">
        <f t="shared" si="24"/>
        <v>2.9329168376224799</v>
      </c>
    </row>
    <row r="381" spans="1:30" ht="27.6" x14ac:dyDescent="0.25">
      <c r="A381" s="31">
        <v>364</v>
      </c>
      <c r="B381" s="32" t="s">
        <v>791</v>
      </c>
      <c r="C381" s="44" t="s">
        <v>792</v>
      </c>
      <c r="D381" s="45" t="s">
        <v>67</v>
      </c>
      <c r="E381" s="35">
        <v>1</v>
      </c>
      <c r="F381" s="36"/>
      <c r="G381" s="35"/>
      <c r="H381" s="37"/>
      <c r="I381" s="37"/>
      <c r="J381" s="38">
        <v>1.0379</v>
      </c>
      <c r="K381" s="35"/>
      <c r="L381" s="39">
        <v>212.5</v>
      </c>
      <c r="M381" s="39">
        <v>220.833333333333</v>
      </c>
      <c r="N381" s="39">
        <v>208.333333333333</v>
      </c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  <c r="AA381" s="41">
        <f t="shared" si="21"/>
        <v>3</v>
      </c>
      <c r="AB381" s="42">
        <f t="shared" si="22"/>
        <v>213.89000000000001</v>
      </c>
      <c r="AC381" s="42">
        <f t="shared" si="23"/>
        <v>213.89000000000001</v>
      </c>
      <c r="AD381" s="43">
        <f t="shared" si="24"/>
        <v>2.9756830451243199</v>
      </c>
    </row>
    <row r="382" spans="1:30" ht="13.8" x14ac:dyDescent="0.25">
      <c r="A382" s="31">
        <v>365</v>
      </c>
      <c r="B382" s="32" t="s">
        <v>793</v>
      </c>
      <c r="C382" s="44" t="s">
        <v>794</v>
      </c>
      <c r="D382" s="45" t="s">
        <v>67</v>
      </c>
      <c r="E382" s="35">
        <v>1</v>
      </c>
      <c r="F382" s="36"/>
      <c r="G382" s="35"/>
      <c r="H382" s="37"/>
      <c r="I382" s="37"/>
      <c r="J382" s="38">
        <v>1.0379</v>
      </c>
      <c r="K382" s="35"/>
      <c r="L382" s="39">
        <v>178.333333333333</v>
      </c>
      <c r="M382" s="39">
        <v>185.833333333333</v>
      </c>
      <c r="N382" s="39">
        <v>175</v>
      </c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  <c r="AA382" s="41">
        <f t="shared" si="21"/>
        <v>3</v>
      </c>
      <c r="AB382" s="42">
        <f t="shared" si="22"/>
        <v>179.73</v>
      </c>
      <c r="AC382" s="42">
        <f t="shared" si="23"/>
        <v>179.73</v>
      </c>
      <c r="AD382" s="43">
        <f t="shared" si="24"/>
        <v>3.0871900992596415</v>
      </c>
    </row>
    <row r="383" spans="1:30" ht="13.8" x14ac:dyDescent="0.25">
      <c r="A383" s="31">
        <v>366</v>
      </c>
      <c r="B383" s="32" t="s">
        <v>795</v>
      </c>
      <c r="C383" s="33" t="s">
        <v>796</v>
      </c>
      <c r="D383" s="34" t="s">
        <v>67</v>
      </c>
      <c r="E383" s="35">
        <v>1</v>
      </c>
      <c r="F383" s="36"/>
      <c r="G383" s="35"/>
      <c r="H383" s="37"/>
      <c r="I383" s="37"/>
      <c r="J383" s="38">
        <v>1.0379</v>
      </c>
      <c r="K383" s="35"/>
      <c r="L383" s="39">
        <v>22440</v>
      </c>
      <c r="M383" s="39">
        <v>23320</v>
      </c>
      <c r="N383" s="39">
        <v>22000</v>
      </c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  <c r="AA383" s="41">
        <f t="shared" si="21"/>
        <v>3</v>
      </c>
      <c r="AB383" s="42">
        <f t="shared" si="22"/>
        <v>22586.670000000002</v>
      </c>
      <c r="AC383" s="42">
        <f t="shared" si="23"/>
        <v>22586.670000000002</v>
      </c>
      <c r="AD383" s="43">
        <f t="shared" si="24"/>
        <v>2.9756980640654707</v>
      </c>
    </row>
    <row r="384" spans="1:30" ht="27.6" x14ac:dyDescent="0.25">
      <c r="A384" s="31">
        <v>367</v>
      </c>
      <c r="B384" s="32" t="s">
        <v>797</v>
      </c>
      <c r="C384" s="33" t="s">
        <v>798</v>
      </c>
      <c r="D384" s="34" t="s">
        <v>67</v>
      </c>
      <c r="E384" s="35">
        <v>1</v>
      </c>
      <c r="F384" s="36"/>
      <c r="G384" s="35"/>
      <c r="H384" s="37"/>
      <c r="I384" s="37"/>
      <c r="J384" s="38">
        <v>1.0379</v>
      </c>
      <c r="K384" s="35"/>
      <c r="L384" s="39">
        <v>6587.5</v>
      </c>
      <c r="M384" s="39">
        <v>6845.8333333333303</v>
      </c>
      <c r="N384" s="39">
        <v>6458.3333333333303</v>
      </c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1">
        <f t="shared" si="21"/>
        <v>3</v>
      </c>
      <c r="AB384" s="42">
        <f t="shared" si="22"/>
        <v>6630.56</v>
      </c>
      <c r="AC384" s="42">
        <f t="shared" si="23"/>
        <v>6630.56</v>
      </c>
      <c r="AD384" s="43">
        <f t="shared" si="24"/>
        <v>2.9756965086163074</v>
      </c>
    </row>
    <row r="385" spans="1:30" ht="13.8" x14ac:dyDescent="0.25">
      <c r="A385" s="31">
        <v>368</v>
      </c>
      <c r="B385" s="32" t="s">
        <v>799</v>
      </c>
      <c r="C385" s="33" t="s">
        <v>800</v>
      </c>
      <c r="D385" s="34" t="s">
        <v>67</v>
      </c>
      <c r="E385" s="35">
        <v>1</v>
      </c>
      <c r="F385" s="36"/>
      <c r="G385" s="35"/>
      <c r="H385" s="37"/>
      <c r="I385" s="37"/>
      <c r="J385" s="38">
        <v>1.0379</v>
      </c>
      <c r="K385" s="35"/>
      <c r="L385" s="39">
        <v>2125</v>
      </c>
      <c r="M385" s="39">
        <v>2208.3333333333298</v>
      </c>
      <c r="N385" s="39">
        <v>2083.3333333333298</v>
      </c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  <c r="AA385" s="41">
        <f t="shared" si="21"/>
        <v>3</v>
      </c>
      <c r="AB385" s="42">
        <f t="shared" si="22"/>
        <v>2138.89</v>
      </c>
      <c r="AC385" s="42">
        <f t="shared" si="23"/>
        <v>2138.89</v>
      </c>
      <c r="AD385" s="43">
        <f t="shared" si="24"/>
        <v>2.9756969574014591</v>
      </c>
    </row>
    <row r="386" spans="1:30" ht="13.8" x14ac:dyDescent="0.25">
      <c r="A386" s="31">
        <v>369</v>
      </c>
      <c r="B386" s="32" t="s">
        <v>801</v>
      </c>
      <c r="C386" s="46" t="s">
        <v>802</v>
      </c>
      <c r="D386" s="47" t="s">
        <v>67</v>
      </c>
      <c r="E386" s="35">
        <v>1</v>
      </c>
      <c r="F386" s="36"/>
      <c r="G386" s="35"/>
      <c r="H386" s="37"/>
      <c r="I386" s="37"/>
      <c r="J386" s="38">
        <v>1.0379</v>
      </c>
      <c r="K386" s="35"/>
      <c r="L386" s="39">
        <v>850</v>
      </c>
      <c r="M386" s="39">
        <v>883.33333333333303</v>
      </c>
      <c r="N386" s="39">
        <v>833.33333333333303</v>
      </c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  <c r="AA386" s="41">
        <f t="shared" si="21"/>
        <v>3</v>
      </c>
      <c r="AB386" s="42">
        <f t="shared" si="22"/>
        <v>855.56000000000006</v>
      </c>
      <c r="AC386" s="42">
        <f t="shared" si="23"/>
        <v>855.56000000000006</v>
      </c>
      <c r="AD386" s="43">
        <f t="shared" si="24"/>
        <v>2.9756830451243328</v>
      </c>
    </row>
    <row r="387" spans="1:30" ht="13.8" x14ac:dyDescent="0.25">
      <c r="A387" s="31">
        <v>370</v>
      </c>
      <c r="B387" s="32" t="s">
        <v>803</v>
      </c>
      <c r="C387" s="46" t="s">
        <v>804</v>
      </c>
      <c r="D387" s="47" t="s">
        <v>67</v>
      </c>
      <c r="E387" s="35">
        <v>1</v>
      </c>
      <c r="F387" s="36"/>
      <c r="G387" s="35"/>
      <c r="H387" s="37"/>
      <c r="I387" s="37"/>
      <c r="J387" s="38">
        <v>1.0379</v>
      </c>
      <c r="K387" s="35"/>
      <c r="L387" s="39">
        <v>1436.6666666666699</v>
      </c>
      <c r="M387" s="39">
        <v>1492.5</v>
      </c>
      <c r="N387" s="39">
        <v>1408.3333333333301</v>
      </c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  <c r="AA387" s="41">
        <f t="shared" si="21"/>
        <v>3</v>
      </c>
      <c r="AB387" s="42">
        <f t="shared" si="22"/>
        <v>1445.84</v>
      </c>
      <c r="AC387" s="42">
        <f t="shared" si="23"/>
        <v>1445.84</v>
      </c>
      <c r="AD387" s="43">
        <f t="shared" si="24"/>
        <v>2.9619840732791825</v>
      </c>
    </row>
    <row r="388" spans="1:30" ht="13.8" x14ac:dyDescent="0.25">
      <c r="A388" s="31">
        <v>371</v>
      </c>
      <c r="B388" s="32" t="s">
        <v>805</v>
      </c>
      <c r="C388" s="46" t="s">
        <v>806</v>
      </c>
      <c r="D388" s="47" t="s">
        <v>67</v>
      </c>
      <c r="E388" s="35">
        <v>1</v>
      </c>
      <c r="F388" s="36"/>
      <c r="G388" s="35"/>
      <c r="H388" s="37"/>
      <c r="I388" s="37"/>
      <c r="J388" s="38">
        <v>1.0379</v>
      </c>
      <c r="K388" s="35"/>
      <c r="L388" s="39">
        <v>2337.5</v>
      </c>
      <c r="M388" s="39">
        <v>2429.1666666666702</v>
      </c>
      <c r="N388" s="39">
        <v>2291.6666666666702</v>
      </c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  <c r="AA388" s="41">
        <f t="shared" si="21"/>
        <v>3</v>
      </c>
      <c r="AB388" s="42">
        <f t="shared" si="22"/>
        <v>2352.7800000000002</v>
      </c>
      <c r="AC388" s="42">
        <f t="shared" si="23"/>
        <v>2352.7800000000002</v>
      </c>
      <c r="AD388" s="43">
        <f t="shared" si="24"/>
        <v>2.9756956926436495</v>
      </c>
    </row>
    <row r="389" spans="1:30" ht="13.8" x14ac:dyDescent="0.25">
      <c r="A389" s="31">
        <v>372</v>
      </c>
      <c r="B389" s="32" t="s">
        <v>807</v>
      </c>
      <c r="C389" s="46" t="s">
        <v>808</v>
      </c>
      <c r="D389" s="47" t="s">
        <v>67</v>
      </c>
      <c r="E389" s="35">
        <v>1</v>
      </c>
      <c r="F389" s="36"/>
      <c r="G389" s="35"/>
      <c r="H389" s="37"/>
      <c r="I389" s="37"/>
      <c r="J389" s="38">
        <v>1.0379</v>
      </c>
      <c r="K389" s="35"/>
      <c r="L389" s="39">
        <v>1580.8333333333301</v>
      </c>
      <c r="M389" s="39">
        <v>1643.3333333333301</v>
      </c>
      <c r="N389" s="39">
        <v>1550</v>
      </c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1">
        <f t="shared" si="21"/>
        <v>3</v>
      </c>
      <c r="AB389" s="42">
        <f t="shared" si="22"/>
        <v>1591.39</v>
      </c>
      <c r="AC389" s="42">
        <f t="shared" si="23"/>
        <v>1591.39</v>
      </c>
      <c r="AD389" s="43">
        <f t="shared" si="24"/>
        <v>2.9881786377431698</v>
      </c>
    </row>
    <row r="390" spans="1:30" ht="13.8" x14ac:dyDescent="0.25">
      <c r="A390" s="31">
        <v>373</v>
      </c>
      <c r="B390" s="32" t="s">
        <v>809</v>
      </c>
      <c r="C390" s="46" t="s">
        <v>810</v>
      </c>
      <c r="D390" s="47" t="s">
        <v>67</v>
      </c>
      <c r="E390" s="35">
        <v>1</v>
      </c>
      <c r="F390" s="36"/>
      <c r="G390" s="35"/>
      <c r="H390" s="37"/>
      <c r="I390" s="37"/>
      <c r="J390" s="38">
        <v>1.0379</v>
      </c>
      <c r="K390" s="35"/>
      <c r="L390" s="39">
        <v>1062.5</v>
      </c>
      <c r="M390" s="39">
        <v>1104.1666666666699</v>
      </c>
      <c r="N390" s="39">
        <v>1041.6666666666699</v>
      </c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  <c r="AA390" s="41">
        <f t="shared" si="21"/>
        <v>3</v>
      </c>
      <c r="AB390" s="42">
        <f t="shared" si="22"/>
        <v>1069.45</v>
      </c>
      <c r="AC390" s="42">
        <f t="shared" si="23"/>
        <v>1069.45</v>
      </c>
      <c r="AD390" s="43">
        <f t="shared" si="24"/>
        <v>2.9756830451243701</v>
      </c>
    </row>
    <row r="391" spans="1:30" ht="13.8" x14ac:dyDescent="0.25">
      <c r="A391" s="31">
        <v>374</v>
      </c>
      <c r="B391" s="32" t="s">
        <v>811</v>
      </c>
      <c r="C391" s="46" t="s">
        <v>812</v>
      </c>
      <c r="D391" s="47" t="s">
        <v>67</v>
      </c>
      <c r="E391" s="35">
        <v>1</v>
      </c>
      <c r="F391" s="36"/>
      <c r="G391" s="35"/>
      <c r="H391" s="37"/>
      <c r="I391" s="37"/>
      <c r="J391" s="38">
        <v>1.0379</v>
      </c>
      <c r="K391" s="35"/>
      <c r="L391" s="39">
        <v>374.16666666666703</v>
      </c>
      <c r="M391" s="39">
        <v>388.33333333333297</v>
      </c>
      <c r="N391" s="39">
        <v>366.66666666666703</v>
      </c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  <c r="AA391" s="41">
        <f t="shared" si="21"/>
        <v>3</v>
      </c>
      <c r="AB391" s="42">
        <f t="shared" si="22"/>
        <v>376.39</v>
      </c>
      <c r="AC391" s="42">
        <f t="shared" si="23"/>
        <v>376.39</v>
      </c>
      <c r="AD391" s="43">
        <f t="shared" si="24"/>
        <v>2.9232832257820136</v>
      </c>
    </row>
    <row r="392" spans="1:30" ht="13.8" x14ac:dyDescent="0.25">
      <c r="A392" s="31">
        <v>375</v>
      </c>
      <c r="B392" s="32" t="s">
        <v>813</v>
      </c>
      <c r="C392" s="46" t="s">
        <v>814</v>
      </c>
      <c r="D392" s="47" t="s">
        <v>67</v>
      </c>
      <c r="E392" s="35">
        <v>1</v>
      </c>
      <c r="F392" s="36"/>
      <c r="G392" s="35"/>
      <c r="H392" s="37"/>
      <c r="I392" s="37"/>
      <c r="J392" s="38">
        <v>1.0379</v>
      </c>
      <c r="K392" s="35"/>
      <c r="L392" s="39">
        <v>1997.5</v>
      </c>
      <c r="M392" s="39">
        <v>2075.8333333333298</v>
      </c>
      <c r="N392" s="39">
        <v>1958.3333333333301</v>
      </c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  <c r="AA392" s="41">
        <f t="shared" si="21"/>
        <v>3</v>
      </c>
      <c r="AB392" s="42">
        <f t="shared" si="22"/>
        <v>2010.56</v>
      </c>
      <c r="AC392" s="42">
        <f t="shared" si="23"/>
        <v>2010.56</v>
      </c>
      <c r="AD392" s="43">
        <f t="shared" si="24"/>
        <v>2.9756919252861938</v>
      </c>
    </row>
    <row r="393" spans="1:30" ht="13.8" x14ac:dyDescent="0.25">
      <c r="A393" s="31">
        <v>376</v>
      </c>
      <c r="B393" s="32" t="s">
        <v>815</v>
      </c>
      <c r="C393" s="46" t="s">
        <v>816</v>
      </c>
      <c r="D393" s="47" t="s">
        <v>67</v>
      </c>
      <c r="E393" s="35">
        <v>1</v>
      </c>
      <c r="F393" s="36"/>
      <c r="G393" s="35"/>
      <c r="H393" s="37"/>
      <c r="I393" s="37"/>
      <c r="J393" s="38">
        <v>1.0379</v>
      </c>
      <c r="K393" s="35"/>
      <c r="L393" s="39">
        <v>3400</v>
      </c>
      <c r="M393" s="39">
        <v>3533.3333333333298</v>
      </c>
      <c r="N393" s="39">
        <v>3333.3333333333298</v>
      </c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  <c r="AA393" s="41">
        <f t="shared" si="21"/>
        <v>3</v>
      </c>
      <c r="AB393" s="42">
        <f t="shared" si="22"/>
        <v>3422.23</v>
      </c>
      <c r="AC393" s="42">
        <f t="shared" si="23"/>
        <v>3422.23</v>
      </c>
      <c r="AD393" s="43">
        <f t="shared" si="24"/>
        <v>2.9756917402822931</v>
      </c>
    </row>
    <row r="394" spans="1:30" ht="13.8" x14ac:dyDescent="0.25">
      <c r="A394" s="31">
        <v>377</v>
      </c>
      <c r="B394" s="32" t="s">
        <v>817</v>
      </c>
      <c r="C394" s="46" t="s">
        <v>818</v>
      </c>
      <c r="D394" s="47" t="s">
        <v>67</v>
      </c>
      <c r="E394" s="35">
        <v>1</v>
      </c>
      <c r="F394" s="36"/>
      <c r="G394" s="35"/>
      <c r="H394" s="37"/>
      <c r="I394" s="37"/>
      <c r="J394" s="38">
        <v>1.0379</v>
      </c>
      <c r="K394" s="35"/>
      <c r="L394" s="39">
        <v>1224.1666666666699</v>
      </c>
      <c r="M394" s="39">
        <v>1271.6666666666699</v>
      </c>
      <c r="N394" s="39">
        <v>1200</v>
      </c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1">
        <f t="shared" si="21"/>
        <v>3</v>
      </c>
      <c r="AB394" s="42">
        <f t="shared" si="22"/>
        <v>1231.95</v>
      </c>
      <c r="AC394" s="42">
        <f t="shared" si="23"/>
        <v>1231.95</v>
      </c>
      <c r="AD394" s="43">
        <f t="shared" si="24"/>
        <v>2.9596097737065414</v>
      </c>
    </row>
    <row r="395" spans="1:30" ht="13.8" x14ac:dyDescent="0.25">
      <c r="A395" s="31">
        <v>378</v>
      </c>
      <c r="B395" s="32" t="s">
        <v>819</v>
      </c>
      <c r="C395" s="46" t="s">
        <v>820</v>
      </c>
      <c r="D395" s="47" t="s">
        <v>67</v>
      </c>
      <c r="E395" s="35">
        <v>1</v>
      </c>
      <c r="F395" s="36"/>
      <c r="G395" s="35"/>
      <c r="H395" s="37"/>
      <c r="I395" s="37"/>
      <c r="J395" s="38">
        <v>1.0379</v>
      </c>
      <c r="K395" s="35"/>
      <c r="L395" s="39">
        <v>1631.6666666666699</v>
      </c>
      <c r="M395" s="39">
        <v>1695.8333333333301</v>
      </c>
      <c r="N395" s="39">
        <v>1600</v>
      </c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  <c r="AA395" s="41">
        <f t="shared" si="21"/>
        <v>3</v>
      </c>
      <c r="AB395" s="42">
        <f t="shared" si="22"/>
        <v>1642.5</v>
      </c>
      <c r="AC395" s="42">
        <f t="shared" si="23"/>
        <v>1642.5</v>
      </c>
      <c r="AD395" s="43">
        <f t="shared" si="24"/>
        <v>2.9726944850917523</v>
      </c>
    </row>
    <row r="396" spans="1:30" ht="13.8" x14ac:dyDescent="0.25">
      <c r="A396" s="31">
        <v>379</v>
      </c>
      <c r="B396" s="32" t="s">
        <v>821</v>
      </c>
      <c r="C396" s="46" t="s">
        <v>822</v>
      </c>
      <c r="D396" s="47" t="s">
        <v>67</v>
      </c>
      <c r="E396" s="35">
        <v>1</v>
      </c>
      <c r="F396" s="36"/>
      <c r="G396" s="35"/>
      <c r="H396" s="37"/>
      <c r="I396" s="37"/>
      <c r="J396" s="38">
        <v>1.0379</v>
      </c>
      <c r="K396" s="35"/>
      <c r="L396" s="39">
        <v>1870</v>
      </c>
      <c r="M396" s="39">
        <v>1943.3333333333301</v>
      </c>
      <c r="N396" s="39">
        <v>1833.3333333333301</v>
      </c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  <c r="AA396" s="41">
        <f t="shared" si="21"/>
        <v>3</v>
      </c>
      <c r="AB396" s="42">
        <f t="shared" si="22"/>
        <v>1882.23</v>
      </c>
      <c r="AC396" s="42">
        <f t="shared" si="23"/>
        <v>1882.23</v>
      </c>
      <c r="AD396" s="43">
        <f t="shared" si="24"/>
        <v>2.9756862069940633</v>
      </c>
    </row>
    <row r="397" spans="1:30" ht="13.8" x14ac:dyDescent="0.25">
      <c r="A397" s="31">
        <v>380</v>
      </c>
      <c r="B397" s="32" t="s">
        <v>823</v>
      </c>
      <c r="C397" s="46" t="s">
        <v>824</v>
      </c>
      <c r="D397" s="47" t="s">
        <v>67</v>
      </c>
      <c r="E397" s="35">
        <v>1</v>
      </c>
      <c r="F397" s="36"/>
      <c r="G397" s="35"/>
      <c r="H397" s="37"/>
      <c r="I397" s="37"/>
      <c r="J397" s="38">
        <v>1.0379</v>
      </c>
      <c r="K397" s="35"/>
      <c r="L397" s="39">
        <v>1997.5</v>
      </c>
      <c r="M397" s="39">
        <v>2075.8333333333298</v>
      </c>
      <c r="N397" s="39">
        <v>1958.3333333333301</v>
      </c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  <c r="AA397" s="41">
        <f t="shared" si="21"/>
        <v>3</v>
      </c>
      <c r="AB397" s="42">
        <f t="shared" si="22"/>
        <v>2010.56</v>
      </c>
      <c r="AC397" s="42">
        <f t="shared" si="23"/>
        <v>2010.56</v>
      </c>
      <c r="AD397" s="43">
        <f t="shared" si="24"/>
        <v>2.9756919252861938</v>
      </c>
    </row>
    <row r="398" spans="1:30" ht="13.8" x14ac:dyDescent="0.25">
      <c r="A398" s="31">
        <v>381</v>
      </c>
      <c r="B398" s="32" t="s">
        <v>825</v>
      </c>
      <c r="C398" s="46" t="s">
        <v>826</v>
      </c>
      <c r="D398" s="47" t="s">
        <v>67</v>
      </c>
      <c r="E398" s="35">
        <v>1</v>
      </c>
      <c r="F398" s="36"/>
      <c r="G398" s="35"/>
      <c r="H398" s="37"/>
      <c r="I398" s="37"/>
      <c r="J398" s="38">
        <v>1.0379</v>
      </c>
      <c r="K398" s="35"/>
      <c r="L398" s="39">
        <v>1955</v>
      </c>
      <c r="M398" s="39">
        <v>2031.6666666666699</v>
      </c>
      <c r="N398" s="39">
        <v>1916.6666666666699</v>
      </c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  <c r="AA398" s="41">
        <f t="shared" si="21"/>
        <v>3</v>
      </c>
      <c r="AB398" s="42">
        <f t="shared" si="22"/>
        <v>1967.78</v>
      </c>
      <c r="AC398" s="42">
        <f t="shared" si="23"/>
        <v>1967.78</v>
      </c>
      <c r="AD398" s="43">
        <f t="shared" si="24"/>
        <v>2.9756951427492728</v>
      </c>
    </row>
    <row r="399" spans="1:30" ht="13.8" x14ac:dyDescent="0.25">
      <c r="A399" s="31">
        <v>382</v>
      </c>
      <c r="B399" s="32" t="s">
        <v>827</v>
      </c>
      <c r="C399" s="46" t="s">
        <v>828</v>
      </c>
      <c r="D399" s="47" t="s">
        <v>67</v>
      </c>
      <c r="E399" s="35">
        <v>1</v>
      </c>
      <c r="F399" s="36"/>
      <c r="G399" s="35"/>
      <c r="H399" s="37"/>
      <c r="I399" s="37"/>
      <c r="J399" s="38">
        <v>1.0379</v>
      </c>
      <c r="K399" s="35"/>
      <c r="L399" s="39">
        <v>2040</v>
      </c>
      <c r="M399" s="39">
        <v>2120</v>
      </c>
      <c r="N399" s="39">
        <v>2000</v>
      </c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1">
        <f t="shared" si="21"/>
        <v>3</v>
      </c>
      <c r="AB399" s="42">
        <f t="shared" si="22"/>
        <v>2053.34</v>
      </c>
      <c r="AC399" s="42">
        <f t="shared" si="23"/>
        <v>2053.34</v>
      </c>
      <c r="AD399" s="43">
        <f t="shared" si="24"/>
        <v>2.9756888418906691</v>
      </c>
    </row>
    <row r="400" spans="1:30" ht="13.8" x14ac:dyDescent="0.25">
      <c r="A400" s="31">
        <v>383</v>
      </c>
      <c r="B400" s="32" t="s">
        <v>829</v>
      </c>
      <c r="C400" s="46" t="s">
        <v>830</v>
      </c>
      <c r="D400" s="47" t="s">
        <v>67</v>
      </c>
      <c r="E400" s="35">
        <v>1</v>
      </c>
      <c r="F400" s="36"/>
      <c r="G400" s="35"/>
      <c r="H400" s="37"/>
      <c r="I400" s="37"/>
      <c r="J400" s="38">
        <v>1.0379</v>
      </c>
      <c r="K400" s="35"/>
      <c r="L400" s="39">
        <v>2337.5</v>
      </c>
      <c r="M400" s="39">
        <v>2429.1666666666702</v>
      </c>
      <c r="N400" s="39">
        <v>2291.6666666666702</v>
      </c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  <c r="AA400" s="41">
        <f t="shared" si="21"/>
        <v>3</v>
      </c>
      <c r="AB400" s="42">
        <f t="shared" si="22"/>
        <v>2352.7800000000002</v>
      </c>
      <c r="AC400" s="42">
        <f t="shared" si="23"/>
        <v>2352.7800000000002</v>
      </c>
      <c r="AD400" s="43">
        <f t="shared" si="24"/>
        <v>2.9756956926436495</v>
      </c>
    </row>
    <row r="401" spans="1:30" ht="13.8" x14ac:dyDescent="0.25">
      <c r="A401" s="31">
        <v>384</v>
      </c>
      <c r="B401" s="32" t="s">
        <v>831</v>
      </c>
      <c r="C401" s="46" t="s">
        <v>832</v>
      </c>
      <c r="D401" s="47" t="s">
        <v>67</v>
      </c>
      <c r="E401" s="35">
        <v>1</v>
      </c>
      <c r="F401" s="36"/>
      <c r="G401" s="35"/>
      <c r="H401" s="37"/>
      <c r="I401" s="37"/>
      <c r="J401" s="38">
        <v>1.0379</v>
      </c>
      <c r="K401" s="35"/>
      <c r="L401" s="39">
        <v>5015</v>
      </c>
      <c r="M401" s="39">
        <v>5211.6666666666697</v>
      </c>
      <c r="N401" s="39">
        <v>4916.6666666666697</v>
      </c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  <c r="AA401" s="41">
        <f t="shared" si="21"/>
        <v>3</v>
      </c>
      <c r="AB401" s="42">
        <f t="shared" si="22"/>
        <v>5047.78</v>
      </c>
      <c r="AC401" s="42">
        <f t="shared" si="23"/>
        <v>5047.78</v>
      </c>
      <c r="AD401" s="43">
        <f t="shared" si="24"/>
        <v>2.9756971932039122</v>
      </c>
    </row>
    <row r="402" spans="1:30" ht="13.8" x14ac:dyDescent="0.25">
      <c r="A402" s="31">
        <v>385</v>
      </c>
      <c r="B402" s="32" t="s">
        <v>833</v>
      </c>
      <c r="C402" s="46" t="s">
        <v>834</v>
      </c>
      <c r="D402" s="47" t="s">
        <v>67</v>
      </c>
      <c r="E402" s="35">
        <v>1</v>
      </c>
      <c r="F402" s="36"/>
      <c r="G402" s="35"/>
      <c r="H402" s="37"/>
      <c r="I402" s="37"/>
      <c r="J402" s="38">
        <v>1.0379</v>
      </c>
      <c r="K402" s="35"/>
      <c r="L402" s="39">
        <v>1785</v>
      </c>
      <c r="M402" s="39">
        <v>1855</v>
      </c>
      <c r="N402" s="39">
        <v>1750</v>
      </c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  <c r="AA402" s="41">
        <f t="shared" ref="AA402:AA465" si="25">COUNTIF(K402:Z402,"&gt;0")</f>
        <v>3</v>
      </c>
      <c r="AB402" s="42">
        <f t="shared" ref="AB402:AB465" si="26">CEILING(SUM(K402:Z402)/COUNTIF(K402:Z402,"&gt;0"),0.01)</f>
        <v>1796.67</v>
      </c>
      <c r="AC402" s="42">
        <f t="shared" ref="AC402:AC465" si="27">AB402*E402</f>
        <v>1796.67</v>
      </c>
      <c r="AD402" s="43">
        <f t="shared" ref="AD402:AD465" si="28">STDEV(K402:Z402)/AB402*100</f>
        <v>2.9756929824518763</v>
      </c>
    </row>
    <row r="403" spans="1:30" ht="13.8" x14ac:dyDescent="0.25">
      <c r="A403" s="31">
        <v>386</v>
      </c>
      <c r="B403" s="32" t="s">
        <v>835</v>
      </c>
      <c r="C403" s="46" t="s">
        <v>836</v>
      </c>
      <c r="D403" s="47" t="s">
        <v>67</v>
      </c>
      <c r="E403" s="35">
        <v>1</v>
      </c>
      <c r="F403" s="36"/>
      <c r="G403" s="35"/>
      <c r="H403" s="37"/>
      <c r="I403" s="37"/>
      <c r="J403" s="38">
        <v>1.0379</v>
      </c>
      <c r="K403" s="35"/>
      <c r="L403" s="39">
        <v>892.5</v>
      </c>
      <c r="M403" s="39">
        <v>927.5</v>
      </c>
      <c r="N403" s="39">
        <v>875</v>
      </c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  <c r="AA403" s="41">
        <f t="shared" si="25"/>
        <v>3</v>
      </c>
      <c r="AB403" s="42">
        <f t="shared" si="26"/>
        <v>898.34</v>
      </c>
      <c r="AC403" s="42">
        <f t="shared" si="27"/>
        <v>898.34</v>
      </c>
      <c r="AD403" s="43">
        <f t="shared" si="28"/>
        <v>2.9756764202761832</v>
      </c>
    </row>
    <row r="404" spans="1:30" ht="13.8" x14ac:dyDescent="0.25">
      <c r="A404" s="31">
        <v>387</v>
      </c>
      <c r="B404" s="32" t="s">
        <v>837</v>
      </c>
      <c r="C404" s="46" t="s">
        <v>838</v>
      </c>
      <c r="D404" s="47" t="s">
        <v>67</v>
      </c>
      <c r="E404" s="35">
        <v>1</v>
      </c>
      <c r="F404" s="36"/>
      <c r="G404" s="35"/>
      <c r="H404" s="37"/>
      <c r="I404" s="37"/>
      <c r="J404" s="38">
        <v>1.0379</v>
      </c>
      <c r="K404" s="35"/>
      <c r="L404" s="39">
        <v>696.66666666666697</v>
      </c>
      <c r="M404" s="39">
        <v>724.16666666666697</v>
      </c>
      <c r="N404" s="39">
        <v>683.33333333333303</v>
      </c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1">
        <f t="shared" si="25"/>
        <v>3</v>
      </c>
      <c r="AB404" s="42">
        <f t="shared" si="26"/>
        <v>701.39</v>
      </c>
      <c r="AC404" s="42">
        <f t="shared" si="27"/>
        <v>701.39</v>
      </c>
      <c r="AD404" s="43">
        <f t="shared" si="28"/>
        <v>2.9687077457161095</v>
      </c>
    </row>
    <row r="405" spans="1:30" ht="13.8" x14ac:dyDescent="0.25">
      <c r="A405" s="31">
        <v>388</v>
      </c>
      <c r="B405" s="32" t="s">
        <v>839</v>
      </c>
      <c r="C405" s="46" t="s">
        <v>840</v>
      </c>
      <c r="D405" s="47" t="s">
        <v>67</v>
      </c>
      <c r="E405" s="35">
        <v>1</v>
      </c>
      <c r="F405" s="36"/>
      <c r="G405" s="35"/>
      <c r="H405" s="37"/>
      <c r="I405" s="37"/>
      <c r="J405" s="38">
        <v>1.0379</v>
      </c>
      <c r="K405" s="35"/>
      <c r="L405" s="39">
        <v>1785</v>
      </c>
      <c r="M405" s="39">
        <v>1855</v>
      </c>
      <c r="N405" s="39">
        <v>1750</v>
      </c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  <c r="AA405" s="41">
        <f t="shared" si="25"/>
        <v>3</v>
      </c>
      <c r="AB405" s="42">
        <f t="shared" si="26"/>
        <v>1796.67</v>
      </c>
      <c r="AC405" s="42">
        <f t="shared" si="27"/>
        <v>1796.67</v>
      </c>
      <c r="AD405" s="43">
        <f t="shared" si="28"/>
        <v>2.9756929824518763</v>
      </c>
    </row>
    <row r="406" spans="1:30" ht="13.8" x14ac:dyDescent="0.25">
      <c r="A406" s="31">
        <v>389</v>
      </c>
      <c r="B406" s="32" t="s">
        <v>841</v>
      </c>
      <c r="C406" s="46" t="s">
        <v>842</v>
      </c>
      <c r="D406" s="47" t="s">
        <v>67</v>
      </c>
      <c r="E406" s="35">
        <v>1</v>
      </c>
      <c r="F406" s="36"/>
      <c r="G406" s="35"/>
      <c r="H406" s="37"/>
      <c r="I406" s="37"/>
      <c r="J406" s="38">
        <v>1.0379</v>
      </c>
      <c r="K406" s="35"/>
      <c r="L406" s="39">
        <v>2060</v>
      </c>
      <c r="M406" s="39">
        <v>2120</v>
      </c>
      <c r="N406" s="39">
        <v>2000</v>
      </c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  <c r="AA406" s="41">
        <f t="shared" si="25"/>
        <v>3</v>
      </c>
      <c r="AB406" s="42">
        <f t="shared" si="26"/>
        <v>2060</v>
      </c>
      <c r="AC406" s="42">
        <f t="shared" si="27"/>
        <v>2060</v>
      </c>
      <c r="AD406" s="43">
        <f t="shared" si="28"/>
        <v>2.912621359223301</v>
      </c>
    </row>
    <row r="407" spans="1:30" ht="13.8" x14ac:dyDescent="0.25">
      <c r="A407" s="31">
        <v>390</v>
      </c>
      <c r="B407" s="32" t="s">
        <v>843</v>
      </c>
      <c r="C407" s="46" t="s">
        <v>844</v>
      </c>
      <c r="D407" s="47" t="s">
        <v>67</v>
      </c>
      <c r="E407" s="35">
        <v>1</v>
      </c>
      <c r="F407" s="36"/>
      <c r="G407" s="35"/>
      <c r="H407" s="37"/>
      <c r="I407" s="37"/>
      <c r="J407" s="38">
        <v>1.0379</v>
      </c>
      <c r="K407" s="35"/>
      <c r="L407" s="39">
        <v>5836.6666666666697</v>
      </c>
      <c r="M407" s="39">
        <v>6006.6666666666697</v>
      </c>
      <c r="N407" s="39">
        <v>5666.6666666666697</v>
      </c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  <c r="AA407" s="41">
        <f t="shared" si="25"/>
        <v>3</v>
      </c>
      <c r="AB407" s="42">
        <f t="shared" si="26"/>
        <v>5836.67</v>
      </c>
      <c r="AC407" s="42">
        <f t="shared" si="27"/>
        <v>5836.67</v>
      </c>
      <c r="AD407" s="43">
        <f t="shared" si="28"/>
        <v>2.9126196958197053</v>
      </c>
    </row>
    <row r="408" spans="1:30" ht="13.8" x14ac:dyDescent="0.25">
      <c r="A408" s="31">
        <v>391</v>
      </c>
      <c r="B408" s="32" t="s">
        <v>845</v>
      </c>
      <c r="C408" s="46" t="s">
        <v>846</v>
      </c>
      <c r="D408" s="47" t="s">
        <v>67</v>
      </c>
      <c r="E408" s="35">
        <v>1</v>
      </c>
      <c r="F408" s="36"/>
      <c r="G408" s="35"/>
      <c r="H408" s="37"/>
      <c r="I408" s="37"/>
      <c r="J408" s="38">
        <v>1.0379</v>
      </c>
      <c r="K408" s="35"/>
      <c r="L408" s="39">
        <v>6540.8333333333303</v>
      </c>
      <c r="M408" s="39">
        <v>6730.8333333333303</v>
      </c>
      <c r="N408" s="39">
        <v>6350</v>
      </c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  <c r="AA408" s="41">
        <f t="shared" si="25"/>
        <v>3</v>
      </c>
      <c r="AB408" s="42">
        <f t="shared" si="26"/>
        <v>6540.56</v>
      </c>
      <c r="AC408" s="42">
        <f t="shared" si="27"/>
        <v>6540.56</v>
      </c>
      <c r="AD408" s="43">
        <f t="shared" si="28"/>
        <v>2.9113228626266459</v>
      </c>
    </row>
    <row r="409" spans="1:30" ht="13.8" x14ac:dyDescent="0.25">
      <c r="A409" s="31">
        <v>392</v>
      </c>
      <c r="B409" s="32" t="s">
        <v>847</v>
      </c>
      <c r="C409" s="46" t="s">
        <v>848</v>
      </c>
      <c r="D409" s="47" t="s">
        <v>67</v>
      </c>
      <c r="E409" s="35">
        <v>1</v>
      </c>
      <c r="F409" s="36"/>
      <c r="G409" s="35"/>
      <c r="H409" s="37"/>
      <c r="I409" s="37"/>
      <c r="J409" s="38">
        <v>1.0379</v>
      </c>
      <c r="K409" s="35"/>
      <c r="L409" s="39">
        <v>5493.3333333333303</v>
      </c>
      <c r="M409" s="39">
        <v>5653.3333333333303</v>
      </c>
      <c r="N409" s="39">
        <v>5333.3333333333303</v>
      </c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1">
        <f t="shared" si="25"/>
        <v>3</v>
      </c>
      <c r="AB409" s="42">
        <f t="shared" si="26"/>
        <v>5493.34</v>
      </c>
      <c r="AC409" s="42">
        <f t="shared" si="27"/>
        <v>5493.34</v>
      </c>
      <c r="AD409" s="43">
        <f t="shared" si="28"/>
        <v>2.9126178244929313</v>
      </c>
    </row>
    <row r="410" spans="1:30" ht="13.8" x14ac:dyDescent="0.25">
      <c r="A410" s="31">
        <v>393</v>
      </c>
      <c r="B410" s="32" t="s">
        <v>849</v>
      </c>
      <c r="C410" s="46" t="s">
        <v>850</v>
      </c>
      <c r="D410" s="47" t="s">
        <v>67</v>
      </c>
      <c r="E410" s="35">
        <v>1</v>
      </c>
      <c r="F410" s="36"/>
      <c r="G410" s="35"/>
      <c r="H410" s="37"/>
      <c r="I410" s="37"/>
      <c r="J410" s="38">
        <v>1.0379</v>
      </c>
      <c r="K410" s="35"/>
      <c r="L410" s="39">
        <v>1373.3333333333301</v>
      </c>
      <c r="M410" s="39">
        <v>1413.3333333333301</v>
      </c>
      <c r="N410" s="39">
        <v>1333.3333333333301</v>
      </c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  <c r="AA410" s="41">
        <f t="shared" si="25"/>
        <v>3</v>
      </c>
      <c r="AB410" s="42">
        <f t="shared" si="26"/>
        <v>1373.34</v>
      </c>
      <c r="AC410" s="42">
        <f t="shared" si="27"/>
        <v>1373.34</v>
      </c>
      <c r="AD410" s="43">
        <f t="shared" si="28"/>
        <v>2.9126072203532996</v>
      </c>
    </row>
    <row r="411" spans="1:30" ht="13.8" x14ac:dyDescent="0.25">
      <c r="A411" s="31">
        <v>394</v>
      </c>
      <c r="B411" s="32" t="s">
        <v>851</v>
      </c>
      <c r="C411" s="46" t="s">
        <v>852</v>
      </c>
      <c r="D411" s="47" t="s">
        <v>67</v>
      </c>
      <c r="E411" s="35">
        <v>1</v>
      </c>
      <c r="F411" s="36"/>
      <c r="G411" s="35"/>
      <c r="H411" s="37"/>
      <c r="I411" s="37"/>
      <c r="J411" s="38">
        <v>1.0379</v>
      </c>
      <c r="K411" s="35"/>
      <c r="L411" s="39">
        <v>858.33333333333303</v>
      </c>
      <c r="M411" s="39">
        <v>883.33333333333303</v>
      </c>
      <c r="N411" s="39">
        <v>833.33333333333303</v>
      </c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  <c r="AA411" s="41">
        <f t="shared" si="25"/>
        <v>3</v>
      </c>
      <c r="AB411" s="42">
        <f t="shared" si="26"/>
        <v>858.34</v>
      </c>
      <c r="AC411" s="42">
        <f t="shared" si="27"/>
        <v>858.34</v>
      </c>
      <c r="AD411" s="43">
        <f t="shared" si="28"/>
        <v>2.9125987370971873</v>
      </c>
    </row>
    <row r="412" spans="1:30" ht="13.8" x14ac:dyDescent="0.25">
      <c r="A412" s="31">
        <v>395</v>
      </c>
      <c r="B412" s="32" t="s">
        <v>853</v>
      </c>
      <c r="C412" s="46" t="s">
        <v>854</v>
      </c>
      <c r="D412" s="47" t="s">
        <v>67</v>
      </c>
      <c r="E412" s="35">
        <v>1</v>
      </c>
      <c r="F412" s="36"/>
      <c r="G412" s="35"/>
      <c r="H412" s="37"/>
      <c r="I412" s="37"/>
      <c r="J412" s="38">
        <v>1.0379</v>
      </c>
      <c r="K412" s="35"/>
      <c r="L412" s="39">
        <v>2712.5</v>
      </c>
      <c r="M412" s="39">
        <v>2791.6666666666702</v>
      </c>
      <c r="N412" s="39">
        <v>2633.3333333333298</v>
      </c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  <c r="AA412" s="41">
        <f t="shared" si="25"/>
        <v>3</v>
      </c>
      <c r="AB412" s="42">
        <f t="shared" si="26"/>
        <v>2712.5</v>
      </c>
      <c r="AC412" s="42">
        <f t="shared" si="27"/>
        <v>2712.5</v>
      </c>
      <c r="AD412" s="43">
        <f t="shared" si="28"/>
        <v>2.9185867895546598</v>
      </c>
    </row>
    <row r="413" spans="1:30" ht="13.8" x14ac:dyDescent="0.25">
      <c r="A413" s="31">
        <v>396</v>
      </c>
      <c r="B413" s="32" t="s">
        <v>855</v>
      </c>
      <c r="C413" s="46" t="s">
        <v>856</v>
      </c>
      <c r="D413" s="47" t="s">
        <v>67</v>
      </c>
      <c r="E413" s="35">
        <v>1</v>
      </c>
      <c r="F413" s="36"/>
      <c r="G413" s="35"/>
      <c r="H413" s="37"/>
      <c r="I413" s="37"/>
      <c r="J413" s="38">
        <v>1.0379</v>
      </c>
      <c r="K413" s="35"/>
      <c r="L413" s="39">
        <v>1579.1666666666699</v>
      </c>
      <c r="M413" s="39">
        <v>1625</v>
      </c>
      <c r="N413" s="39">
        <v>1533.3333333333301</v>
      </c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  <c r="AA413" s="41">
        <f t="shared" si="25"/>
        <v>3</v>
      </c>
      <c r="AB413" s="42">
        <f t="shared" si="26"/>
        <v>1579.17</v>
      </c>
      <c r="AC413" s="42">
        <f t="shared" si="27"/>
        <v>1579.17</v>
      </c>
      <c r="AD413" s="43">
        <f t="shared" si="28"/>
        <v>2.902368543813203</v>
      </c>
    </row>
    <row r="414" spans="1:30" ht="13.8" x14ac:dyDescent="0.25">
      <c r="A414" s="31">
        <v>397</v>
      </c>
      <c r="B414" s="32" t="s">
        <v>857</v>
      </c>
      <c r="C414" s="46" t="s">
        <v>858</v>
      </c>
      <c r="D414" s="47" t="s">
        <v>67</v>
      </c>
      <c r="E414" s="35">
        <v>1</v>
      </c>
      <c r="F414" s="36"/>
      <c r="G414" s="35"/>
      <c r="H414" s="37"/>
      <c r="I414" s="37"/>
      <c r="J414" s="38">
        <v>1.0379</v>
      </c>
      <c r="K414" s="35"/>
      <c r="L414" s="39">
        <v>2060</v>
      </c>
      <c r="M414" s="39">
        <v>2120</v>
      </c>
      <c r="N414" s="39">
        <v>2000</v>
      </c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  <c r="AA414" s="41">
        <f t="shared" si="25"/>
        <v>3</v>
      </c>
      <c r="AB414" s="42">
        <f t="shared" si="26"/>
        <v>2060</v>
      </c>
      <c r="AC414" s="42">
        <f t="shared" si="27"/>
        <v>2060</v>
      </c>
      <c r="AD414" s="43">
        <f t="shared" si="28"/>
        <v>2.912621359223301</v>
      </c>
    </row>
    <row r="415" spans="1:30" ht="13.8" x14ac:dyDescent="0.25">
      <c r="A415" s="31">
        <v>398</v>
      </c>
      <c r="B415" s="32" t="s">
        <v>859</v>
      </c>
      <c r="C415" s="46" t="s">
        <v>860</v>
      </c>
      <c r="D415" s="47" t="s">
        <v>67</v>
      </c>
      <c r="E415" s="35">
        <v>1</v>
      </c>
      <c r="F415" s="36"/>
      <c r="G415" s="35"/>
      <c r="H415" s="37"/>
      <c r="I415" s="37"/>
      <c r="J415" s="38">
        <v>1.0379</v>
      </c>
      <c r="K415" s="35"/>
      <c r="L415" s="39">
        <v>866.66666666666697</v>
      </c>
      <c r="M415" s="39">
        <v>892.5</v>
      </c>
      <c r="N415" s="39">
        <v>841.66666666666697</v>
      </c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  <c r="AA415" s="41">
        <f t="shared" si="25"/>
        <v>3</v>
      </c>
      <c r="AB415" s="42">
        <f t="shared" si="26"/>
        <v>866.95</v>
      </c>
      <c r="AC415" s="42">
        <f t="shared" si="27"/>
        <v>866.95</v>
      </c>
      <c r="AD415" s="43">
        <f t="shared" si="28"/>
        <v>2.9318651680820635</v>
      </c>
    </row>
    <row r="416" spans="1:30" ht="13.8" x14ac:dyDescent="0.25">
      <c r="A416" s="31">
        <v>399</v>
      </c>
      <c r="B416" s="32" t="s">
        <v>861</v>
      </c>
      <c r="C416" s="46" t="s">
        <v>862</v>
      </c>
      <c r="D416" s="47" t="s">
        <v>67</v>
      </c>
      <c r="E416" s="35">
        <v>1</v>
      </c>
      <c r="F416" s="36"/>
      <c r="G416" s="35"/>
      <c r="H416" s="37"/>
      <c r="I416" s="37"/>
      <c r="J416" s="38">
        <v>1.0379</v>
      </c>
      <c r="K416" s="35"/>
      <c r="L416" s="39">
        <v>1974.1666666666699</v>
      </c>
      <c r="M416" s="39">
        <v>2031.6666666666699</v>
      </c>
      <c r="N416" s="39">
        <v>1916.6666666666699</v>
      </c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  <c r="AA416" s="41">
        <f t="shared" si="25"/>
        <v>3</v>
      </c>
      <c r="AB416" s="42">
        <f t="shared" si="26"/>
        <v>1974.17</v>
      </c>
      <c r="AC416" s="42">
        <f t="shared" si="27"/>
        <v>1974.17</v>
      </c>
      <c r="AD416" s="43">
        <f t="shared" si="28"/>
        <v>2.9126164413399049</v>
      </c>
    </row>
    <row r="417" spans="1:30" ht="13.8" x14ac:dyDescent="0.25">
      <c r="A417" s="31">
        <v>400</v>
      </c>
      <c r="B417" s="32" t="s">
        <v>863</v>
      </c>
      <c r="C417" s="46" t="s">
        <v>864</v>
      </c>
      <c r="D417" s="47" t="s">
        <v>67</v>
      </c>
      <c r="E417" s="35">
        <v>1</v>
      </c>
      <c r="F417" s="36"/>
      <c r="G417" s="35"/>
      <c r="H417" s="37"/>
      <c r="I417" s="37"/>
      <c r="J417" s="38">
        <v>1.0379</v>
      </c>
      <c r="K417" s="35"/>
      <c r="L417" s="39">
        <v>2317.5</v>
      </c>
      <c r="M417" s="39">
        <v>2385</v>
      </c>
      <c r="N417" s="39">
        <v>2250</v>
      </c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  <c r="AA417" s="41">
        <f t="shared" si="25"/>
        <v>3</v>
      </c>
      <c r="AB417" s="42">
        <f t="shared" si="26"/>
        <v>2317.5</v>
      </c>
      <c r="AC417" s="42">
        <f t="shared" si="27"/>
        <v>2317.5</v>
      </c>
      <c r="AD417" s="43">
        <f t="shared" si="28"/>
        <v>2.912621359223301</v>
      </c>
    </row>
    <row r="418" spans="1:30" ht="13.8" x14ac:dyDescent="0.25">
      <c r="A418" s="31">
        <v>401</v>
      </c>
      <c r="B418" s="32" t="s">
        <v>865</v>
      </c>
      <c r="C418" s="46" t="s">
        <v>866</v>
      </c>
      <c r="D418" s="47" t="s">
        <v>67</v>
      </c>
      <c r="E418" s="35">
        <v>1</v>
      </c>
      <c r="F418" s="36"/>
      <c r="G418" s="35"/>
      <c r="H418" s="37"/>
      <c r="I418" s="37"/>
      <c r="J418" s="38">
        <v>1.0379</v>
      </c>
      <c r="K418" s="35"/>
      <c r="L418" s="39">
        <v>3553.3333333333298</v>
      </c>
      <c r="M418" s="39">
        <v>3656.6666666666702</v>
      </c>
      <c r="N418" s="39">
        <v>3450</v>
      </c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  <c r="AA418" s="41">
        <f t="shared" si="25"/>
        <v>3</v>
      </c>
      <c r="AB418" s="42">
        <f t="shared" si="26"/>
        <v>3553.34</v>
      </c>
      <c r="AC418" s="42">
        <f t="shared" si="27"/>
        <v>3553.34</v>
      </c>
      <c r="AD418" s="43">
        <f t="shared" si="28"/>
        <v>2.9080620861875044</v>
      </c>
    </row>
    <row r="419" spans="1:30" ht="13.8" x14ac:dyDescent="0.25">
      <c r="A419" s="31">
        <v>402</v>
      </c>
      <c r="B419" s="32" t="s">
        <v>867</v>
      </c>
      <c r="C419" s="46" t="s">
        <v>868</v>
      </c>
      <c r="D419" s="47" t="s">
        <v>67</v>
      </c>
      <c r="E419" s="35">
        <v>1</v>
      </c>
      <c r="F419" s="36"/>
      <c r="G419" s="35"/>
      <c r="H419" s="37"/>
      <c r="I419" s="37"/>
      <c r="J419" s="38">
        <v>1.0379</v>
      </c>
      <c r="K419" s="35"/>
      <c r="L419" s="39">
        <v>2506.6666666666702</v>
      </c>
      <c r="M419" s="39">
        <v>2579.1666666666702</v>
      </c>
      <c r="N419" s="39">
        <v>2433.3333333333298</v>
      </c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  <c r="AA419" s="41">
        <f t="shared" si="25"/>
        <v>3</v>
      </c>
      <c r="AB419" s="42">
        <f t="shared" si="26"/>
        <v>2506.39</v>
      </c>
      <c r="AC419" s="42">
        <f t="shared" si="27"/>
        <v>2506.39</v>
      </c>
      <c r="AD419" s="43">
        <f t="shared" si="28"/>
        <v>2.909246505571248</v>
      </c>
    </row>
    <row r="420" spans="1:30" ht="13.8" x14ac:dyDescent="0.25">
      <c r="A420" s="31">
        <v>403</v>
      </c>
      <c r="B420" s="32" t="s">
        <v>869</v>
      </c>
      <c r="C420" s="46" t="s">
        <v>870</v>
      </c>
      <c r="D420" s="47" t="s">
        <v>67</v>
      </c>
      <c r="E420" s="35">
        <v>1</v>
      </c>
      <c r="F420" s="36"/>
      <c r="G420" s="35"/>
      <c r="H420" s="37"/>
      <c r="I420" s="37"/>
      <c r="J420" s="38">
        <v>1.0379</v>
      </c>
      <c r="K420" s="35"/>
      <c r="L420" s="39">
        <v>2609.1666666666702</v>
      </c>
      <c r="M420" s="39">
        <v>2685</v>
      </c>
      <c r="N420" s="39">
        <v>2533.3333333333298</v>
      </c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  <c r="AA420" s="41">
        <f t="shared" si="25"/>
        <v>3</v>
      </c>
      <c r="AB420" s="42">
        <f t="shared" si="26"/>
        <v>2609.17</v>
      </c>
      <c r="AC420" s="42">
        <f t="shared" si="27"/>
        <v>2609.17</v>
      </c>
      <c r="AD420" s="43">
        <f t="shared" si="28"/>
        <v>2.9064159611422435</v>
      </c>
    </row>
    <row r="421" spans="1:30" ht="13.8" x14ac:dyDescent="0.25">
      <c r="A421" s="31">
        <v>404</v>
      </c>
      <c r="B421" s="32" t="s">
        <v>871</v>
      </c>
      <c r="C421" s="46" t="s">
        <v>872</v>
      </c>
      <c r="D421" s="47" t="s">
        <v>67</v>
      </c>
      <c r="E421" s="35">
        <v>1</v>
      </c>
      <c r="F421" s="36"/>
      <c r="G421" s="35"/>
      <c r="H421" s="37"/>
      <c r="I421" s="37"/>
      <c r="J421" s="38">
        <v>1.0379</v>
      </c>
      <c r="K421" s="35"/>
      <c r="L421" s="39">
        <v>4892.5</v>
      </c>
      <c r="M421" s="39">
        <v>5035</v>
      </c>
      <c r="N421" s="39">
        <v>4750</v>
      </c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  <c r="AA421" s="41">
        <f t="shared" si="25"/>
        <v>3</v>
      </c>
      <c r="AB421" s="42">
        <f t="shared" si="26"/>
        <v>4892.5</v>
      </c>
      <c r="AC421" s="42">
        <f t="shared" si="27"/>
        <v>4892.5</v>
      </c>
      <c r="AD421" s="43">
        <f t="shared" si="28"/>
        <v>2.912621359223301</v>
      </c>
    </row>
    <row r="422" spans="1:30" ht="13.8" x14ac:dyDescent="0.25">
      <c r="A422" s="31">
        <v>405</v>
      </c>
      <c r="B422" s="32" t="s">
        <v>873</v>
      </c>
      <c r="C422" s="46" t="s">
        <v>874</v>
      </c>
      <c r="D422" s="47" t="s">
        <v>67</v>
      </c>
      <c r="E422" s="35">
        <v>1</v>
      </c>
      <c r="F422" s="36"/>
      <c r="G422" s="35"/>
      <c r="H422" s="37"/>
      <c r="I422" s="37"/>
      <c r="J422" s="38">
        <v>1.0379</v>
      </c>
      <c r="K422" s="35"/>
      <c r="L422" s="39">
        <v>5321.6666666666697</v>
      </c>
      <c r="M422" s="39">
        <v>5476.6666666666697</v>
      </c>
      <c r="N422" s="39">
        <v>5166.6666666666697</v>
      </c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  <c r="AA422" s="41">
        <f t="shared" si="25"/>
        <v>3</v>
      </c>
      <c r="AB422" s="42">
        <f t="shared" si="26"/>
        <v>5321.67</v>
      </c>
      <c r="AC422" s="42">
        <f t="shared" si="27"/>
        <v>5321.67</v>
      </c>
      <c r="AD422" s="43">
        <f t="shared" si="28"/>
        <v>2.9126195348452644</v>
      </c>
    </row>
    <row r="423" spans="1:30" ht="13.8" x14ac:dyDescent="0.25">
      <c r="A423" s="31">
        <v>406</v>
      </c>
      <c r="B423" s="32" t="s">
        <v>875</v>
      </c>
      <c r="C423" s="46" t="s">
        <v>876</v>
      </c>
      <c r="D423" s="47" t="s">
        <v>67</v>
      </c>
      <c r="E423" s="35">
        <v>1</v>
      </c>
      <c r="F423" s="36"/>
      <c r="G423" s="35"/>
      <c r="H423" s="37"/>
      <c r="I423" s="37"/>
      <c r="J423" s="38">
        <v>1.0379</v>
      </c>
      <c r="K423" s="35"/>
      <c r="L423" s="39">
        <v>7553.3333333333303</v>
      </c>
      <c r="M423" s="39">
        <v>7773.3333333333303</v>
      </c>
      <c r="N423" s="39">
        <v>7333.3333333333303</v>
      </c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  <c r="AA423" s="41">
        <f t="shared" si="25"/>
        <v>3</v>
      </c>
      <c r="AB423" s="42">
        <f t="shared" si="26"/>
        <v>7553.34</v>
      </c>
      <c r="AC423" s="42">
        <f t="shared" si="27"/>
        <v>7553.34</v>
      </c>
      <c r="AD423" s="43">
        <f t="shared" si="28"/>
        <v>2.9126187885094539</v>
      </c>
    </row>
    <row r="424" spans="1:30" ht="13.8" x14ac:dyDescent="0.25">
      <c r="A424" s="31">
        <v>407</v>
      </c>
      <c r="B424" s="32" t="s">
        <v>877</v>
      </c>
      <c r="C424" s="46" t="s">
        <v>878</v>
      </c>
      <c r="D424" s="47" t="s">
        <v>67</v>
      </c>
      <c r="E424" s="35">
        <v>1</v>
      </c>
      <c r="F424" s="36"/>
      <c r="G424" s="35"/>
      <c r="H424" s="37"/>
      <c r="I424" s="37"/>
      <c r="J424" s="38">
        <v>1.0379</v>
      </c>
      <c r="K424" s="35"/>
      <c r="L424" s="39">
        <v>3365</v>
      </c>
      <c r="M424" s="39">
        <v>3462.5</v>
      </c>
      <c r="N424" s="39">
        <v>3266.6666666666702</v>
      </c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1">
        <f t="shared" si="25"/>
        <v>3</v>
      </c>
      <c r="AB424" s="42">
        <f t="shared" si="26"/>
        <v>3364.73</v>
      </c>
      <c r="AC424" s="42">
        <f t="shared" si="27"/>
        <v>3364.73</v>
      </c>
      <c r="AD424" s="43">
        <f t="shared" si="28"/>
        <v>2.9100986460873011</v>
      </c>
    </row>
    <row r="425" spans="1:30" ht="13.8" x14ac:dyDescent="0.25">
      <c r="A425" s="31">
        <v>408</v>
      </c>
      <c r="B425" s="32" t="s">
        <v>879</v>
      </c>
      <c r="C425" s="46" t="s">
        <v>880</v>
      </c>
      <c r="D425" s="47" t="s">
        <v>67</v>
      </c>
      <c r="E425" s="35">
        <v>1</v>
      </c>
      <c r="F425" s="36"/>
      <c r="G425" s="35"/>
      <c r="H425" s="37"/>
      <c r="I425" s="37"/>
      <c r="J425" s="38">
        <v>1.0379</v>
      </c>
      <c r="K425" s="35"/>
      <c r="L425" s="39">
        <v>2300</v>
      </c>
      <c r="M425" s="39">
        <v>2390</v>
      </c>
      <c r="N425" s="39">
        <v>2233.3333333333298</v>
      </c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  <c r="AA425" s="41">
        <f t="shared" si="25"/>
        <v>3</v>
      </c>
      <c r="AB425" s="42">
        <f t="shared" si="26"/>
        <v>2307.7800000000002</v>
      </c>
      <c r="AC425" s="42">
        <f t="shared" si="27"/>
        <v>2307.7800000000002</v>
      </c>
      <c r="AD425" s="43">
        <f t="shared" si="28"/>
        <v>3.4068411239536327</v>
      </c>
    </row>
    <row r="426" spans="1:30" ht="13.8" x14ac:dyDescent="0.25">
      <c r="A426" s="31">
        <v>409</v>
      </c>
      <c r="B426" s="32" t="s">
        <v>881</v>
      </c>
      <c r="C426" s="46" t="s">
        <v>882</v>
      </c>
      <c r="D426" s="47" t="s">
        <v>67</v>
      </c>
      <c r="E426" s="35">
        <v>1</v>
      </c>
      <c r="F426" s="36"/>
      <c r="G426" s="35"/>
      <c r="H426" s="37"/>
      <c r="I426" s="37"/>
      <c r="J426" s="38">
        <v>1.0379</v>
      </c>
      <c r="K426" s="35"/>
      <c r="L426" s="39">
        <v>1373.3333333333301</v>
      </c>
      <c r="M426" s="39">
        <v>1426.6666666666699</v>
      </c>
      <c r="N426" s="39">
        <v>1333.3333333333301</v>
      </c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  <c r="AA426" s="41">
        <f t="shared" si="25"/>
        <v>3</v>
      </c>
      <c r="AB426" s="42">
        <f t="shared" si="26"/>
        <v>1377.78</v>
      </c>
      <c r="AC426" s="42">
        <f t="shared" si="27"/>
        <v>1377.78</v>
      </c>
      <c r="AD426" s="43">
        <f t="shared" si="28"/>
        <v>3.3985925031906414</v>
      </c>
    </row>
    <row r="427" spans="1:30" ht="13.8" x14ac:dyDescent="0.25">
      <c r="A427" s="31">
        <v>410</v>
      </c>
      <c r="B427" s="32" t="s">
        <v>883</v>
      </c>
      <c r="C427" s="46" t="s">
        <v>884</v>
      </c>
      <c r="D427" s="47" t="s">
        <v>67</v>
      </c>
      <c r="E427" s="35">
        <v>1</v>
      </c>
      <c r="F427" s="36"/>
      <c r="G427" s="35"/>
      <c r="H427" s="37"/>
      <c r="I427" s="37"/>
      <c r="J427" s="38">
        <v>1.0379</v>
      </c>
      <c r="K427" s="35"/>
      <c r="L427" s="39">
        <v>1802.5</v>
      </c>
      <c r="M427" s="39">
        <v>1872.5</v>
      </c>
      <c r="N427" s="39">
        <v>1750</v>
      </c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  <c r="AA427" s="41">
        <f t="shared" si="25"/>
        <v>3</v>
      </c>
      <c r="AB427" s="42">
        <f t="shared" si="26"/>
        <v>1808.3400000000001</v>
      </c>
      <c r="AC427" s="42">
        <f t="shared" si="27"/>
        <v>1808.3400000000001</v>
      </c>
      <c r="AD427" s="43">
        <f t="shared" si="28"/>
        <v>3.3985854554439046</v>
      </c>
    </row>
    <row r="428" spans="1:30" ht="13.8" x14ac:dyDescent="0.25">
      <c r="A428" s="31">
        <v>411</v>
      </c>
      <c r="B428" s="32" t="s">
        <v>885</v>
      </c>
      <c r="C428" s="46" t="s">
        <v>886</v>
      </c>
      <c r="D428" s="47" t="s">
        <v>67</v>
      </c>
      <c r="E428" s="35">
        <v>1</v>
      </c>
      <c r="F428" s="36"/>
      <c r="G428" s="35"/>
      <c r="H428" s="37"/>
      <c r="I428" s="37"/>
      <c r="J428" s="38">
        <v>1.0379</v>
      </c>
      <c r="K428" s="35"/>
      <c r="L428" s="39">
        <v>2300</v>
      </c>
      <c r="M428" s="39">
        <v>2390</v>
      </c>
      <c r="N428" s="39">
        <v>2233.3333333333298</v>
      </c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  <c r="AA428" s="41">
        <f t="shared" si="25"/>
        <v>3</v>
      </c>
      <c r="AB428" s="42">
        <f t="shared" si="26"/>
        <v>2307.7800000000002</v>
      </c>
      <c r="AC428" s="42">
        <f t="shared" si="27"/>
        <v>2307.7800000000002</v>
      </c>
      <c r="AD428" s="43">
        <f t="shared" si="28"/>
        <v>3.4068411239536327</v>
      </c>
    </row>
    <row r="429" spans="1:30" ht="13.8" x14ac:dyDescent="0.25">
      <c r="A429" s="31">
        <v>412</v>
      </c>
      <c r="B429" s="32" t="s">
        <v>887</v>
      </c>
      <c r="C429" s="46" t="s">
        <v>888</v>
      </c>
      <c r="D429" s="47" t="s">
        <v>67</v>
      </c>
      <c r="E429" s="35">
        <v>1</v>
      </c>
      <c r="F429" s="36"/>
      <c r="G429" s="35"/>
      <c r="H429" s="37"/>
      <c r="I429" s="37"/>
      <c r="J429" s="38">
        <v>1.0379</v>
      </c>
      <c r="K429" s="35"/>
      <c r="L429" s="39">
        <v>2575</v>
      </c>
      <c r="M429" s="39">
        <v>2675</v>
      </c>
      <c r="N429" s="39">
        <v>2500</v>
      </c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  <c r="AA429" s="41">
        <f t="shared" si="25"/>
        <v>3</v>
      </c>
      <c r="AB429" s="42">
        <f t="shared" si="26"/>
        <v>2583.34</v>
      </c>
      <c r="AC429" s="42">
        <f t="shared" si="27"/>
        <v>2583.34</v>
      </c>
      <c r="AD429" s="43">
        <f t="shared" si="28"/>
        <v>3.3985892142383953</v>
      </c>
    </row>
    <row r="430" spans="1:30" ht="13.8" x14ac:dyDescent="0.25">
      <c r="A430" s="31">
        <v>413</v>
      </c>
      <c r="B430" s="32" t="s">
        <v>889</v>
      </c>
      <c r="C430" s="46" t="s">
        <v>890</v>
      </c>
      <c r="D430" s="47" t="s">
        <v>67</v>
      </c>
      <c r="E430" s="35">
        <v>1</v>
      </c>
      <c r="F430" s="36"/>
      <c r="G430" s="35"/>
      <c r="H430" s="37"/>
      <c r="I430" s="37"/>
      <c r="J430" s="38">
        <v>1.0379</v>
      </c>
      <c r="K430" s="35"/>
      <c r="L430" s="39">
        <v>2471.6666666666702</v>
      </c>
      <c r="M430" s="39">
        <v>2568.3333333333298</v>
      </c>
      <c r="N430" s="39">
        <v>2400</v>
      </c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  <c r="AA430" s="41">
        <f t="shared" si="25"/>
        <v>3</v>
      </c>
      <c r="AB430" s="42">
        <f t="shared" si="26"/>
        <v>2480</v>
      </c>
      <c r="AC430" s="42">
        <f t="shared" si="27"/>
        <v>2480</v>
      </c>
      <c r="AD430" s="43">
        <f t="shared" si="28"/>
        <v>3.4062704025467441</v>
      </c>
    </row>
    <row r="431" spans="1:30" ht="13.8" x14ac:dyDescent="0.25">
      <c r="A431" s="31">
        <v>414</v>
      </c>
      <c r="B431" s="32" t="s">
        <v>891</v>
      </c>
      <c r="C431" s="46" t="s">
        <v>892</v>
      </c>
      <c r="D431" s="47" t="s">
        <v>67</v>
      </c>
      <c r="E431" s="35">
        <v>1</v>
      </c>
      <c r="F431" s="36"/>
      <c r="G431" s="35"/>
      <c r="H431" s="37"/>
      <c r="I431" s="37"/>
      <c r="J431" s="38">
        <v>1.0379</v>
      </c>
      <c r="K431" s="35"/>
      <c r="L431" s="39">
        <v>2471.6666666666702</v>
      </c>
      <c r="M431" s="39">
        <v>2568.3333333333298</v>
      </c>
      <c r="N431" s="39">
        <v>2400</v>
      </c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  <c r="AA431" s="41">
        <f t="shared" si="25"/>
        <v>3</v>
      </c>
      <c r="AB431" s="42">
        <f t="shared" si="26"/>
        <v>2480</v>
      </c>
      <c r="AC431" s="42">
        <f t="shared" si="27"/>
        <v>2480</v>
      </c>
      <c r="AD431" s="43">
        <f t="shared" si="28"/>
        <v>3.4062704025467441</v>
      </c>
    </row>
    <row r="432" spans="1:30" ht="13.8" x14ac:dyDescent="0.25">
      <c r="A432" s="31">
        <v>415</v>
      </c>
      <c r="B432" s="32" t="s">
        <v>893</v>
      </c>
      <c r="C432" s="46" t="s">
        <v>894</v>
      </c>
      <c r="D432" s="47" t="s">
        <v>67</v>
      </c>
      <c r="E432" s="35">
        <v>1</v>
      </c>
      <c r="F432" s="36"/>
      <c r="G432" s="35"/>
      <c r="H432" s="37"/>
      <c r="I432" s="37"/>
      <c r="J432" s="38">
        <v>1.0379</v>
      </c>
      <c r="K432" s="35"/>
      <c r="L432" s="39">
        <v>2231.6666666666702</v>
      </c>
      <c r="M432" s="39">
        <v>2318.3333333333298</v>
      </c>
      <c r="N432" s="39">
        <v>2166.6666666666702</v>
      </c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  <c r="AA432" s="41">
        <f t="shared" si="25"/>
        <v>3</v>
      </c>
      <c r="AB432" s="42">
        <f t="shared" si="26"/>
        <v>2238.89</v>
      </c>
      <c r="AC432" s="42">
        <f t="shared" si="27"/>
        <v>2238.89</v>
      </c>
      <c r="AD432" s="43">
        <f t="shared" si="28"/>
        <v>3.3985962981427567</v>
      </c>
    </row>
    <row r="433" spans="1:30" ht="13.8" x14ac:dyDescent="0.25">
      <c r="A433" s="31">
        <v>416</v>
      </c>
      <c r="B433" s="32" t="s">
        <v>895</v>
      </c>
      <c r="C433" s="46" t="s">
        <v>896</v>
      </c>
      <c r="D433" s="47" t="s">
        <v>67</v>
      </c>
      <c r="E433" s="35">
        <v>1</v>
      </c>
      <c r="F433" s="36"/>
      <c r="G433" s="35"/>
      <c r="H433" s="37"/>
      <c r="I433" s="37"/>
      <c r="J433" s="38">
        <v>1.0379</v>
      </c>
      <c r="K433" s="35"/>
      <c r="L433" s="39">
        <v>2231.6666666666702</v>
      </c>
      <c r="M433" s="39">
        <v>2318.3333333333298</v>
      </c>
      <c r="N433" s="39">
        <v>2166.6666666666702</v>
      </c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  <c r="AA433" s="41">
        <f t="shared" si="25"/>
        <v>3</v>
      </c>
      <c r="AB433" s="42">
        <f t="shared" si="26"/>
        <v>2238.89</v>
      </c>
      <c r="AC433" s="42">
        <f t="shared" si="27"/>
        <v>2238.89</v>
      </c>
      <c r="AD433" s="43">
        <f t="shared" si="28"/>
        <v>3.3985962981427567</v>
      </c>
    </row>
    <row r="434" spans="1:30" ht="13.8" x14ac:dyDescent="0.25">
      <c r="A434" s="31">
        <v>417</v>
      </c>
      <c r="B434" s="32" t="s">
        <v>897</v>
      </c>
      <c r="C434" s="46" t="s">
        <v>898</v>
      </c>
      <c r="D434" s="47" t="s">
        <v>67</v>
      </c>
      <c r="E434" s="35">
        <v>1</v>
      </c>
      <c r="F434" s="36"/>
      <c r="G434" s="35"/>
      <c r="H434" s="37"/>
      <c r="I434" s="37"/>
      <c r="J434" s="38">
        <v>1.0379</v>
      </c>
      <c r="K434" s="35"/>
      <c r="L434" s="39">
        <v>2103.3333333333298</v>
      </c>
      <c r="M434" s="39">
        <v>2185</v>
      </c>
      <c r="N434" s="39">
        <v>2041.6666666666699</v>
      </c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  <c r="AA434" s="41">
        <f t="shared" si="25"/>
        <v>3</v>
      </c>
      <c r="AB434" s="42">
        <f t="shared" si="26"/>
        <v>2110</v>
      </c>
      <c r="AC434" s="42">
        <f t="shared" si="27"/>
        <v>2110</v>
      </c>
      <c r="AD434" s="43">
        <f t="shared" si="28"/>
        <v>3.4075283744269469</v>
      </c>
    </row>
    <row r="435" spans="1:30" ht="13.8" x14ac:dyDescent="0.25">
      <c r="A435" s="31">
        <v>418</v>
      </c>
      <c r="B435" s="32" t="s">
        <v>899</v>
      </c>
      <c r="C435" s="46" t="s">
        <v>900</v>
      </c>
      <c r="D435" s="47" t="s">
        <v>67</v>
      </c>
      <c r="E435" s="35">
        <v>1</v>
      </c>
      <c r="F435" s="36"/>
      <c r="G435" s="35"/>
      <c r="H435" s="37"/>
      <c r="I435" s="37"/>
      <c r="J435" s="38">
        <v>1.0379</v>
      </c>
      <c r="K435" s="35"/>
      <c r="L435" s="39">
        <v>3690.8333333333298</v>
      </c>
      <c r="M435" s="39">
        <v>3834.1666666666702</v>
      </c>
      <c r="N435" s="39">
        <v>3583.3333333333298</v>
      </c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  <c r="AA435" s="41">
        <f t="shared" si="25"/>
        <v>3</v>
      </c>
      <c r="AB435" s="42">
        <f t="shared" si="26"/>
        <v>3702.78</v>
      </c>
      <c r="AC435" s="42">
        <f t="shared" si="27"/>
        <v>3702.78</v>
      </c>
      <c r="AD435" s="43">
        <f t="shared" si="28"/>
        <v>3.3985959451238203</v>
      </c>
    </row>
    <row r="436" spans="1:30" ht="13.8" x14ac:dyDescent="0.25">
      <c r="A436" s="31">
        <v>419</v>
      </c>
      <c r="B436" s="32" t="s">
        <v>901</v>
      </c>
      <c r="C436" s="46" t="s">
        <v>902</v>
      </c>
      <c r="D436" s="47" t="s">
        <v>67</v>
      </c>
      <c r="E436" s="35">
        <v>1</v>
      </c>
      <c r="F436" s="36"/>
      <c r="G436" s="35"/>
      <c r="H436" s="37"/>
      <c r="I436" s="37"/>
      <c r="J436" s="38">
        <v>1.0379</v>
      </c>
      <c r="K436" s="35"/>
      <c r="L436" s="39">
        <v>4806.6666666666697</v>
      </c>
      <c r="M436" s="39">
        <v>4993.3333333333303</v>
      </c>
      <c r="N436" s="39">
        <v>4666.6666666666697</v>
      </c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  <c r="AA436" s="41">
        <f t="shared" si="25"/>
        <v>3</v>
      </c>
      <c r="AB436" s="42">
        <f t="shared" si="26"/>
        <v>4822.2300000000005</v>
      </c>
      <c r="AC436" s="42">
        <f t="shared" si="27"/>
        <v>4822.2300000000005</v>
      </c>
      <c r="AD436" s="43">
        <f t="shared" si="28"/>
        <v>3.3985925031903284</v>
      </c>
    </row>
    <row r="437" spans="1:30" ht="13.8" x14ac:dyDescent="0.25">
      <c r="A437" s="31">
        <v>420</v>
      </c>
      <c r="B437" s="32" t="s">
        <v>903</v>
      </c>
      <c r="C437" s="46" t="s">
        <v>904</v>
      </c>
      <c r="D437" s="47" t="s">
        <v>67</v>
      </c>
      <c r="E437" s="35">
        <v>1</v>
      </c>
      <c r="F437" s="36"/>
      <c r="G437" s="35"/>
      <c r="H437" s="37"/>
      <c r="I437" s="37"/>
      <c r="J437" s="38">
        <v>1.0379</v>
      </c>
      <c r="K437" s="35"/>
      <c r="L437" s="39">
        <v>7639.1666666666697</v>
      </c>
      <c r="M437" s="39">
        <v>7935.8333333333303</v>
      </c>
      <c r="N437" s="39">
        <v>7416.6666666666697</v>
      </c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  <c r="AA437" s="41">
        <f t="shared" si="25"/>
        <v>3</v>
      </c>
      <c r="AB437" s="42">
        <f t="shared" si="26"/>
        <v>7663.89</v>
      </c>
      <c r="AC437" s="42">
        <f t="shared" si="27"/>
        <v>7663.89</v>
      </c>
      <c r="AD437" s="43">
        <f t="shared" si="28"/>
        <v>3.3985974920622781</v>
      </c>
    </row>
    <row r="438" spans="1:30" ht="13.8" x14ac:dyDescent="0.25">
      <c r="A438" s="31">
        <v>421</v>
      </c>
      <c r="B438" s="32" t="s">
        <v>905</v>
      </c>
      <c r="C438" s="46" t="s">
        <v>906</v>
      </c>
      <c r="D438" s="47" t="s">
        <v>67</v>
      </c>
      <c r="E438" s="35">
        <v>1</v>
      </c>
      <c r="F438" s="36"/>
      <c r="G438" s="35"/>
      <c r="H438" s="37"/>
      <c r="I438" s="37"/>
      <c r="J438" s="38">
        <v>1.0379</v>
      </c>
      <c r="K438" s="35"/>
      <c r="L438" s="39">
        <v>3175.8333333333298</v>
      </c>
      <c r="M438" s="39">
        <v>3299.1666666666702</v>
      </c>
      <c r="N438" s="39">
        <v>3083.3333333333298</v>
      </c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  <c r="AA438" s="41">
        <f t="shared" si="25"/>
        <v>3</v>
      </c>
      <c r="AB438" s="42">
        <f t="shared" si="26"/>
        <v>3186.12</v>
      </c>
      <c r="AC438" s="42">
        <f t="shared" si="27"/>
        <v>3186.12</v>
      </c>
      <c r="AD438" s="43">
        <f t="shared" si="28"/>
        <v>3.3985885031145906</v>
      </c>
    </row>
    <row r="439" spans="1:30" ht="13.8" x14ac:dyDescent="0.25">
      <c r="A439" s="31">
        <v>422</v>
      </c>
      <c r="B439" s="32" t="s">
        <v>907</v>
      </c>
      <c r="C439" s="46" t="s">
        <v>908</v>
      </c>
      <c r="D439" s="47" t="s">
        <v>67</v>
      </c>
      <c r="E439" s="35">
        <v>1</v>
      </c>
      <c r="F439" s="36"/>
      <c r="G439" s="35"/>
      <c r="H439" s="37"/>
      <c r="I439" s="37"/>
      <c r="J439" s="38">
        <v>1.0379</v>
      </c>
      <c r="K439" s="35"/>
      <c r="L439" s="39">
        <v>4171.6666666666697</v>
      </c>
      <c r="M439" s="39">
        <v>4333.3333333333303</v>
      </c>
      <c r="N439" s="39">
        <v>4050</v>
      </c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1">
        <f t="shared" si="25"/>
        <v>3</v>
      </c>
      <c r="AB439" s="42">
        <f t="shared" si="26"/>
        <v>4185</v>
      </c>
      <c r="AC439" s="42">
        <f t="shared" si="27"/>
        <v>4185</v>
      </c>
      <c r="AD439" s="43">
        <f t="shared" si="28"/>
        <v>3.3963315624303236</v>
      </c>
    </row>
    <row r="440" spans="1:30" ht="13.8" x14ac:dyDescent="0.25">
      <c r="A440" s="31">
        <v>423</v>
      </c>
      <c r="B440" s="32" t="s">
        <v>909</v>
      </c>
      <c r="C440" s="46" t="s">
        <v>910</v>
      </c>
      <c r="D440" s="47" t="s">
        <v>67</v>
      </c>
      <c r="E440" s="35">
        <v>1</v>
      </c>
      <c r="F440" s="36"/>
      <c r="G440" s="35"/>
      <c r="H440" s="37"/>
      <c r="I440" s="37"/>
      <c r="J440" s="38">
        <v>1.0379</v>
      </c>
      <c r="K440" s="35"/>
      <c r="L440" s="39">
        <v>2411.6666666666702</v>
      </c>
      <c r="M440" s="39">
        <v>2505.8333333333298</v>
      </c>
      <c r="N440" s="39">
        <v>2341.6666666666702</v>
      </c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  <c r="AA440" s="41">
        <f t="shared" si="25"/>
        <v>3</v>
      </c>
      <c r="AB440" s="42">
        <f t="shared" si="26"/>
        <v>2419.73</v>
      </c>
      <c r="AC440" s="42">
        <f t="shared" si="27"/>
        <v>2419.73</v>
      </c>
      <c r="AD440" s="43">
        <f t="shared" si="28"/>
        <v>3.4044815204431469</v>
      </c>
    </row>
    <row r="441" spans="1:30" ht="13.8" x14ac:dyDescent="0.25">
      <c r="A441" s="31">
        <v>424</v>
      </c>
      <c r="B441" s="32" t="s">
        <v>911</v>
      </c>
      <c r="C441" s="46" t="s">
        <v>912</v>
      </c>
      <c r="D441" s="47" t="s">
        <v>67</v>
      </c>
      <c r="E441" s="35">
        <v>1</v>
      </c>
      <c r="F441" s="36"/>
      <c r="G441" s="35"/>
      <c r="H441" s="37"/>
      <c r="I441" s="37"/>
      <c r="J441" s="38">
        <v>1.0379</v>
      </c>
      <c r="K441" s="35"/>
      <c r="L441" s="39">
        <v>1167.5</v>
      </c>
      <c r="M441" s="39">
        <v>1212.5</v>
      </c>
      <c r="N441" s="39">
        <v>1133.3333333333301</v>
      </c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  <c r="AA441" s="41">
        <f t="shared" si="25"/>
        <v>3</v>
      </c>
      <c r="AB441" s="42">
        <f t="shared" si="26"/>
        <v>1171.1200000000001</v>
      </c>
      <c r="AC441" s="42">
        <f t="shared" si="27"/>
        <v>1171.1200000000001</v>
      </c>
      <c r="AD441" s="43">
        <f t="shared" si="28"/>
        <v>3.3904876669968478</v>
      </c>
    </row>
    <row r="442" spans="1:30" ht="13.8" x14ac:dyDescent="0.25">
      <c r="A442" s="31">
        <v>425</v>
      </c>
      <c r="B442" s="32" t="s">
        <v>913</v>
      </c>
      <c r="C442" s="46" t="s">
        <v>914</v>
      </c>
      <c r="D442" s="47" t="s">
        <v>67</v>
      </c>
      <c r="E442" s="35">
        <v>1</v>
      </c>
      <c r="F442" s="36"/>
      <c r="G442" s="35"/>
      <c r="H442" s="37"/>
      <c r="I442" s="37"/>
      <c r="J442" s="38">
        <v>1.0379</v>
      </c>
      <c r="K442" s="35"/>
      <c r="L442" s="39">
        <v>1287.5</v>
      </c>
      <c r="M442" s="39">
        <v>1337.5</v>
      </c>
      <c r="N442" s="39">
        <v>1250</v>
      </c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  <c r="AA442" s="41">
        <f t="shared" si="25"/>
        <v>3</v>
      </c>
      <c r="AB442" s="42">
        <f t="shared" si="26"/>
        <v>1291.67</v>
      </c>
      <c r="AC442" s="42">
        <f t="shared" si="27"/>
        <v>1291.67</v>
      </c>
      <c r="AD442" s="43">
        <f t="shared" si="28"/>
        <v>3.3985892142383953</v>
      </c>
    </row>
    <row r="443" spans="1:30" ht="13.8" x14ac:dyDescent="0.25">
      <c r="A443" s="31">
        <v>426</v>
      </c>
      <c r="B443" s="32" t="s">
        <v>915</v>
      </c>
      <c r="C443" s="46" t="s">
        <v>916</v>
      </c>
      <c r="D443" s="47" t="s">
        <v>67</v>
      </c>
      <c r="E443" s="35">
        <v>1</v>
      </c>
      <c r="F443" s="36"/>
      <c r="G443" s="35"/>
      <c r="H443" s="37"/>
      <c r="I443" s="37"/>
      <c r="J443" s="38">
        <v>1.0379</v>
      </c>
      <c r="K443" s="35"/>
      <c r="L443" s="39">
        <v>824.16666666666697</v>
      </c>
      <c r="M443" s="39">
        <v>855.83333333333303</v>
      </c>
      <c r="N443" s="39">
        <v>800</v>
      </c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  <c r="AA443" s="41">
        <f t="shared" si="25"/>
        <v>3</v>
      </c>
      <c r="AB443" s="42">
        <f t="shared" si="26"/>
        <v>826.67000000000007</v>
      </c>
      <c r="AC443" s="42">
        <f t="shared" si="27"/>
        <v>826.67000000000007</v>
      </c>
      <c r="AD443" s="43">
        <f t="shared" si="28"/>
        <v>3.3871431196671264</v>
      </c>
    </row>
    <row r="444" spans="1:30" ht="13.8" x14ac:dyDescent="0.25">
      <c r="A444" s="31">
        <v>427</v>
      </c>
      <c r="B444" s="32" t="s">
        <v>917</v>
      </c>
      <c r="C444" s="46" t="s">
        <v>918</v>
      </c>
      <c r="D444" s="47" t="s">
        <v>67</v>
      </c>
      <c r="E444" s="35">
        <v>1</v>
      </c>
      <c r="F444" s="36"/>
      <c r="G444" s="35"/>
      <c r="H444" s="37"/>
      <c r="I444" s="37"/>
      <c r="J444" s="38">
        <v>1.0379</v>
      </c>
      <c r="K444" s="35"/>
      <c r="L444" s="39">
        <v>1545</v>
      </c>
      <c r="M444" s="39">
        <v>1605</v>
      </c>
      <c r="N444" s="39">
        <v>1500</v>
      </c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1">
        <f t="shared" si="25"/>
        <v>3</v>
      </c>
      <c r="AB444" s="42">
        <f t="shared" si="26"/>
        <v>1550</v>
      </c>
      <c r="AC444" s="42">
        <f t="shared" si="27"/>
        <v>1550</v>
      </c>
      <c r="AD444" s="43">
        <f t="shared" si="28"/>
        <v>3.398597984791206</v>
      </c>
    </row>
    <row r="445" spans="1:30" ht="13.8" x14ac:dyDescent="0.25">
      <c r="A445" s="31">
        <v>428</v>
      </c>
      <c r="B445" s="32" t="s">
        <v>919</v>
      </c>
      <c r="C445" s="46" t="s">
        <v>920</v>
      </c>
      <c r="D445" s="47" t="s">
        <v>67</v>
      </c>
      <c r="E445" s="35">
        <v>1</v>
      </c>
      <c r="F445" s="36"/>
      <c r="G445" s="35"/>
      <c r="H445" s="37"/>
      <c r="I445" s="37"/>
      <c r="J445" s="38">
        <v>1.0379</v>
      </c>
      <c r="K445" s="35"/>
      <c r="L445" s="39">
        <v>2798.3333333333298</v>
      </c>
      <c r="M445" s="39">
        <v>2906.6666666666702</v>
      </c>
      <c r="N445" s="39">
        <v>2716.6666666666702</v>
      </c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  <c r="AA445" s="41">
        <f t="shared" si="25"/>
        <v>3</v>
      </c>
      <c r="AB445" s="42">
        <f t="shared" si="26"/>
        <v>2807.23</v>
      </c>
      <c r="AC445" s="42">
        <f t="shared" si="27"/>
        <v>2807.23</v>
      </c>
      <c r="AD445" s="43">
        <f t="shared" si="28"/>
        <v>3.3952109564874475</v>
      </c>
    </row>
    <row r="446" spans="1:30" ht="13.8" x14ac:dyDescent="0.25">
      <c r="A446" s="31">
        <v>429</v>
      </c>
      <c r="B446" s="32" t="s">
        <v>921</v>
      </c>
      <c r="C446" s="46" t="s">
        <v>922</v>
      </c>
      <c r="D446" s="47" t="s">
        <v>67</v>
      </c>
      <c r="E446" s="35">
        <v>1</v>
      </c>
      <c r="F446" s="36"/>
      <c r="G446" s="35"/>
      <c r="H446" s="37"/>
      <c r="I446" s="37"/>
      <c r="J446" s="38">
        <v>1.0379</v>
      </c>
      <c r="K446" s="35"/>
      <c r="L446" s="39">
        <v>7940</v>
      </c>
      <c r="M446" s="39">
        <v>8248.3333333333303</v>
      </c>
      <c r="N446" s="39">
        <v>7708.3333333333303</v>
      </c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  <c r="AA446" s="41">
        <f t="shared" si="25"/>
        <v>3</v>
      </c>
      <c r="AB446" s="42">
        <f t="shared" si="26"/>
        <v>7965.56</v>
      </c>
      <c r="AC446" s="42">
        <f t="shared" si="27"/>
        <v>7965.56</v>
      </c>
      <c r="AD446" s="43">
        <f t="shared" si="28"/>
        <v>3.400960458881646</v>
      </c>
    </row>
    <row r="447" spans="1:30" ht="13.8" x14ac:dyDescent="0.25">
      <c r="A447" s="31">
        <v>430</v>
      </c>
      <c r="B447" s="32" t="s">
        <v>923</v>
      </c>
      <c r="C447" s="46" t="s">
        <v>924</v>
      </c>
      <c r="D447" s="47" t="s">
        <v>67</v>
      </c>
      <c r="E447" s="35">
        <v>1</v>
      </c>
      <c r="F447" s="36"/>
      <c r="G447" s="35"/>
      <c r="H447" s="37"/>
      <c r="I447" s="37"/>
      <c r="J447" s="38">
        <v>1.0379</v>
      </c>
      <c r="K447" s="35"/>
      <c r="L447" s="39">
        <v>300.83333333333297</v>
      </c>
      <c r="M447" s="39">
        <v>312.5</v>
      </c>
      <c r="N447" s="39">
        <v>291.66666666666703</v>
      </c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  <c r="AA447" s="41">
        <f t="shared" si="25"/>
        <v>3</v>
      </c>
      <c r="AB447" s="42">
        <f t="shared" si="26"/>
        <v>301.67</v>
      </c>
      <c r="AC447" s="42">
        <f t="shared" si="27"/>
        <v>301.67</v>
      </c>
      <c r="AD447" s="43">
        <f t="shared" si="28"/>
        <v>3.4612777997319029</v>
      </c>
    </row>
    <row r="448" spans="1:30" ht="13.8" x14ac:dyDescent="0.25">
      <c r="A448" s="31">
        <v>431</v>
      </c>
      <c r="B448" s="32" t="s">
        <v>925</v>
      </c>
      <c r="C448" s="46" t="s">
        <v>926</v>
      </c>
      <c r="D448" s="47" t="s">
        <v>67</v>
      </c>
      <c r="E448" s="35">
        <v>1</v>
      </c>
      <c r="F448" s="36"/>
      <c r="G448" s="35"/>
      <c r="H448" s="37"/>
      <c r="I448" s="37"/>
      <c r="J448" s="38">
        <v>1.0379</v>
      </c>
      <c r="K448" s="35"/>
      <c r="L448" s="39">
        <v>395</v>
      </c>
      <c r="M448" s="39">
        <v>410</v>
      </c>
      <c r="N448" s="39">
        <v>383.33333333333297</v>
      </c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  <c r="AA448" s="41">
        <f t="shared" si="25"/>
        <v>3</v>
      </c>
      <c r="AB448" s="42">
        <f t="shared" si="26"/>
        <v>396.12</v>
      </c>
      <c r="AC448" s="42">
        <f t="shared" si="27"/>
        <v>396.12</v>
      </c>
      <c r="AD448" s="43">
        <f t="shared" si="28"/>
        <v>3.3747375698486763</v>
      </c>
    </row>
    <row r="449" spans="1:30" ht="13.8" x14ac:dyDescent="0.25">
      <c r="A449" s="31">
        <v>432</v>
      </c>
      <c r="B449" s="32" t="s">
        <v>927</v>
      </c>
      <c r="C449" s="46" t="s">
        <v>928</v>
      </c>
      <c r="D449" s="47" t="s">
        <v>67</v>
      </c>
      <c r="E449" s="35">
        <v>1</v>
      </c>
      <c r="F449" s="36"/>
      <c r="G449" s="35"/>
      <c r="H449" s="37"/>
      <c r="I449" s="37"/>
      <c r="J449" s="38">
        <v>1.0379</v>
      </c>
      <c r="K449" s="35"/>
      <c r="L449" s="39">
        <v>497.5</v>
      </c>
      <c r="M449" s="39">
        <v>517.5</v>
      </c>
      <c r="N449" s="39">
        <v>483.33333333333297</v>
      </c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1">
        <f t="shared" si="25"/>
        <v>3</v>
      </c>
      <c r="AB449" s="42">
        <f t="shared" si="26"/>
        <v>499.45</v>
      </c>
      <c r="AC449" s="42">
        <f t="shared" si="27"/>
        <v>499.45</v>
      </c>
      <c r="AD449" s="43">
        <f t="shared" si="28"/>
        <v>3.43700616355336</v>
      </c>
    </row>
    <row r="450" spans="1:30" ht="13.8" x14ac:dyDescent="0.25">
      <c r="A450" s="31">
        <v>433</v>
      </c>
      <c r="B450" s="32" t="s">
        <v>929</v>
      </c>
      <c r="C450" s="33" t="s">
        <v>930</v>
      </c>
      <c r="D450" s="34" t="s">
        <v>67</v>
      </c>
      <c r="E450" s="35">
        <v>1</v>
      </c>
      <c r="F450" s="36"/>
      <c r="G450" s="35"/>
      <c r="H450" s="37"/>
      <c r="I450" s="37"/>
      <c r="J450" s="38">
        <v>1.0379</v>
      </c>
      <c r="K450" s="35"/>
      <c r="L450" s="39">
        <v>7210</v>
      </c>
      <c r="M450" s="39">
        <v>7490</v>
      </c>
      <c r="N450" s="39">
        <v>7000</v>
      </c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  <c r="AA450" s="41">
        <f t="shared" si="25"/>
        <v>3</v>
      </c>
      <c r="AB450" s="42">
        <f t="shared" si="26"/>
        <v>7233.34</v>
      </c>
      <c r="AC450" s="42">
        <f t="shared" si="27"/>
        <v>7233.34</v>
      </c>
      <c r="AD450" s="43">
        <f t="shared" si="28"/>
        <v>3.3985948524457195</v>
      </c>
    </row>
    <row r="451" spans="1:30" ht="13.8" x14ac:dyDescent="0.25">
      <c r="A451" s="31">
        <v>434</v>
      </c>
      <c r="B451" s="32" t="s">
        <v>931</v>
      </c>
      <c r="C451" s="46" t="s">
        <v>932</v>
      </c>
      <c r="D451" s="47" t="s">
        <v>67</v>
      </c>
      <c r="E451" s="35">
        <v>1</v>
      </c>
      <c r="F451" s="36"/>
      <c r="G451" s="35"/>
      <c r="H451" s="37"/>
      <c r="I451" s="37"/>
      <c r="J451" s="38">
        <v>1.0379</v>
      </c>
      <c r="K451" s="35"/>
      <c r="L451" s="39">
        <v>1012.5</v>
      </c>
      <c r="M451" s="39">
        <v>1052.5</v>
      </c>
      <c r="N451" s="39">
        <v>983.33333333333303</v>
      </c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  <c r="AA451" s="41">
        <f t="shared" si="25"/>
        <v>3</v>
      </c>
      <c r="AB451" s="42">
        <f t="shared" si="26"/>
        <v>1016.12</v>
      </c>
      <c r="AC451" s="42">
        <f t="shared" si="27"/>
        <v>1016.12</v>
      </c>
      <c r="AD451" s="43">
        <f t="shared" si="28"/>
        <v>3.4173566481653768</v>
      </c>
    </row>
    <row r="452" spans="1:30" ht="13.8" x14ac:dyDescent="0.25">
      <c r="A452" s="31">
        <v>435</v>
      </c>
      <c r="B452" s="32" t="s">
        <v>933</v>
      </c>
      <c r="C452" s="46" t="s">
        <v>934</v>
      </c>
      <c r="D452" s="47" t="s">
        <v>67</v>
      </c>
      <c r="E452" s="35">
        <v>1</v>
      </c>
      <c r="F452" s="36"/>
      <c r="G452" s="35"/>
      <c r="H452" s="37"/>
      <c r="I452" s="37"/>
      <c r="J452" s="38">
        <v>1.0379</v>
      </c>
      <c r="K452" s="35"/>
      <c r="L452" s="39">
        <v>1030</v>
      </c>
      <c r="M452" s="39">
        <v>1070</v>
      </c>
      <c r="N452" s="39">
        <v>1000</v>
      </c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  <c r="AA452" s="41">
        <f t="shared" si="25"/>
        <v>3</v>
      </c>
      <c r="AB452" s="42">
        <f t="shared" si="26"/>
        <v>1033.3399999999999</v>
      </c>
      <c r="AC452" s="42">
        <f t="shared" si="27"/>
        <v>1033.3399999999999</v>
      </c>
      <c r="AD452" s="43">
        <f t="shared" si="28"/>
        <v>3.3985760584940552</v>
      </c>
    </row>
    <row r="453" spans="1:30" ht="13.8" x14ac:dyDescent="0.25">
      <c r="A453" s="31">
        <v>436</v>
      </c>
      <c r="B453" s="32" t="s">
        <v>935</v>
      </c>
      <c r="C453" s="46" t="s">
        <v>936</v>
      </c>
      <c r="D453" s="47" t="s">
        <v>67</v>
      </c>
      <c r="E453" s="35">
        <v>1</v>
      </c>
      <c r="F453" s="36"/>
      <c r="G453" s="35"/>
      <c r="H453" s="37"/>
      <c r="I453" s="37"/>
      <c r="J453" s="38">
        <v>1.0379</v>
      </c>
      <c r="K453" s="35"/>
      <c r="L453" s="39">
        <v>351.66666666666703</v>
      </c>
      <c r="M453" s="39">
        <v>365.83333333333297</v>
      </c>
      <c r="N453" s="39">
        <v>341.66666666666703</v>
      </c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  <c r="AA453" s="41">
        <f t="shared" si="25"/>
        <v>3</v>
      </c>
      <c r="AB453" s="42">
        <f t="shared" si="26"/>
        <v>353.06</v>
      </c>
      <c r="AC453" s="42">
        <f t="shared" si="27"/>
        <v>353.06</v>
      </c>
      <c r="AD453" s="43">
        <f t="shared" si="28"/>
        <v>3.4393733823010435</v>
      </c>
    </row>
    <row r="454" spans="1:30" ht="13.8" x14ac:dyDescent="0.25">
      <c r="A454" s="31">
        <v>437</v>
      </c>
      <c r="B454" s="32" t="s">
        <v>937</v>
      </c>
      <c r="C454" s="46" t="s">
        <v>938</v>
      </c>
      <c r="D454" s="47" t="s">
        <v>67</v>
      </c>
      <c r="E454" s="35">
        <v>1</v>
      </c>
      <c r="F454" s="36"/>
      <c r="G454" s="35"/>
      <c r="H454" s="37"/>
      <c r="I454" s="37"/>
      <c r="J454" s="38">
        <v>1.0379</v>
      </c>
      <c r="K454" s="35"/>
      <c r="L454" s="39">
        <v>515</v>
      </c>
      <c r="M454" s="39">
        <v>535</v>
      </c>
      <c r="N454" s="39">
        <v>500</v>
      </c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1">
        <f t="shared" si="25"/>
        <v>3</v>
      </c>
      <c r="AB454" s="42">
        <f t="shared" si="26"/>
        <v>516.66999999999996</v>
      </c>
      <c r="AC454" s="42">
        <f t="shared" si="27"/>
        <v>516.66999999999996</v>
      </c>
      <c r="AD454" s="43">
        <f t="shared" si="28"/>
        <v>3.3985760584940552</v>
      </c>
    </row>
    <row r="455" spans="1:30" ht="13.8" x14ac:dyDescent="0.25">
      <c r="A455" s="31">
        <v>438</v>
      </c>
      <c r="B455" s="32" t="s">
        <v>939</v>
      </c>
      <c r="C455" s="46" t="s">
        <v>940</v>
      </c>
      <c r="D455" s="47" t="s">
        <v>67</v>
      </c>
      <c r="E455" s="35">
        <v>1</v>
      </c>
      <c r="F455" s="36"/>
      <c r="G455" s="35"/>
      <c r="H455" s="37"/>
      <c r="I455" s="37"/>
      <c r="J455" s="38">
        <v>1.0379</v>
      </c>
      <c r="K455" s="35"/>
      <c r="L455" s="39">
        <v>699.16666666666697</v>
      </c>
      <c r="M455" s="39">
        <v>726.66666666666697</v>
      </c>
      <c r="N455" s="39">
        <v>679.16666666666697</v>
      </c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  <c r="AA455" s="41">
        <f t="shared" si="25"/>
        <v>3</v>
      </c>
      <c r="AB455" s="42">
        <f t="shared" si="26"/>
        <v>701.67</v>
      </c>
      <c r="AC455" s="42">
        <f t="shared" si="27"/>
        <v>701.67</v>
      </c>
      <c r="AD455" s="43">
        <f t="shared" si="28"/>
        <v>3.3988171128056841</v>
      </c>
    </row>
    <row r="456" spans="1:30" ht="13.8" x14ac:dyDescent="0.25">
      <c r="A456" s="31">
        <v>439</v>
      </c>
      <c r="B456" s="32" t="s">
        <v>941</v>
      </c>
      <c r="C456" s="44" t="s">
        <v>942</v>
      </c>
      <c r="D456" s="45" t="s">
        <v>67</v>
      </c>
      <c r="E456" s="35">
        <v>1</v>
      </c>
      <c r="F456" s="36"/>
      <c r="G456" s="35"/>
      <c r="H456" s="37"/>
      <c r="I456" s="37"/>
      <c r="J456" s="38">
        <v>1.0379</v>
      </c>
      <c r="K456" s="35"/>
      <c r="L456" s="39">
        <v>549.16666666666697</v>
      </c>
      <c r="M456" s="39">
        <v>570.83333333333303</v>
      </c>
      <c r="N456" s="39">
        <v>533.33333333333303</v>
      </c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  <c r="AA456" s="41">
        <f t="shared" si="25"/>
        <v>3</v>
      </c>
      <c r="AB456" s="42">
        <f t="shared" si="26"/>
        <v>551.12</v>
      </c>
      <c r="AC456" s="42">
        <f t="shared" si="27"/>
        <v>551.12</v>
      </c>
      <c r="AD456" s="43">
        <f t="shared" si="28"/>
        <v>3.4158559690282004</v>
      </c>
    </row>
    <row r="457" spans="1:30" ht="27.6" x14ac:dyDescent="0.25">
      <c r="A457" s="31">
        <v>440</v>
      </c>
      <c r="B457" s="32" t="s">
        <v>943</v>
      </c>
      <c r="C457" s="44" t="s">
        <v>944</v>
      </c>
      <c r="D457" s="45" t="s">
        <v>945</v>
      </c>
      <c r="E457" s="35">
        <v>1</v>
      </c>
      <c r="F457" s="36"/>
      <c r="G457" s="35"/>
      <c r="H457" s="37"/>
      <c r="I457" s="37"/>
      <c r="J457" s="38">
        <v>1.0379</v>
      </c>
      <c r="K457" s="35"/>
      <c r="L457" s="39">
        <v>377.5</v>
      </c>
      <c r="M457" s="39">
        <v>392.5</v>
      </c>
      <c r="N457" s="39">
        <v>366.66666666666703</v>
      </c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  <c r="AA457" s="41">
        <f t="shared" si="25"/>
        <v>3</v>
      </c>
      <c r="AB457" s="42">
        <f t="shared" si="26"/>
        <v>378.89</v>
      </c>
      <c r="AC457" s="42">
        <f t="shared" si="27"/>
        <v>378.89</v>
      </c>
      <c r="AD457" s="43">
        <f t="shared" si="28"/>
        <v>3.4238299678990578</v>
      </c>
    </row>
    <row r="458" spans="1:30" ht="13.8" x14ac:dyDescent="0.25">
      <c r="A458" s="31">
        <v>441</v>
      </c>
      <c r="B458" s="32" t="s">
        <v>946</v>
      </c>
      <c r="C458" s="44" t="s">
        <v>947</v>
      </c>
      <c r="D458" s="45" t="s">
        <v>67</v>
      </c>
      <c r="E458" s="35">
        <v>1</v>
      </c>
      <c r="F458" s="36"/>
      <c r="G458" s="35"/>
      <c r="H458" s="37"/>
      <c r="I458" s="37"/>
      <c r="J458" s="38">
        <v>1.0379</v>
      </c>
      <c r="K458" s="35"/>
      <c r="L458" s="39">
        <v>480.83333333333297</v>
      </c>
      <c r="M458" s="39">
        <v>499.16666666666703</v>
      </c>
      <c r="N458" s="39">
        <v>466.66666666666703</v>
      </c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  <c r="AA458" s="41">
        <f t="shared" si="25"/>
        <v>3</v>
      </c>
      <c r="AB458" s="42">
        <f t="shared" si="26"/>
        <v>482.23</v>
      </c>
      <c r="AC458" s="42">
        <f t="shared" si="27"/>
        <v>482.23</v>
      </c>
      <c r="AD458" s="43">
        <f t="shared" si="28"/>
        <v>3.3789799187714693</v>
      </c>
    </row>
    <row r="459" spans="1:30" ht="13.8" x14ac:dyDescent="0.25">
      <c r="A459" s="31">
        <v>442</v>
      </c>
      <c r="B459" s="32" t="s">
        <v>948</v>
      </c>
      <c r="C459" s="33" t="s">
        <v>949</v>
      </c>
      <c r="D459" s="34" t="s">
        <v>67</v>
      </c>
      <c r="E459" s="35">
        <v>1</v>
      </c>
      <c r="F459" s="36"/>
      <c r="G459" s="35"/>
      <c r="H459" s="37"/>
      <c r="I459" s="37"/>
      <c r="J459" s="38">
        <v>1.0379</v>
      </c>
      <c r="K459" s="35"/>
      <c r="L459" s="39">
        <v>223166.66666666701</v>
      </c>
      <c r="M459" s="39">
        <v>231833.33333333299</v>
      </c>
      <c r="N459" s="39">
        <v>216666.66666666701</v>
      </c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1">
        <f t="shared" si="25"/>
        <v>3</v>
      </c>
      <c r="AB459" s="42">
        <f t="shared" si="26"/>
        <v>223888.89</v>
      </c>
      <c r="AC459" s="42">
        <f t="shared" si="27"/>
        <v>223888.89</v>
      </c>
      <c r="AD459" s="43">
        <f t="shared" si="28"/>
        <v>3.3985979679245562</v>
      </c>
    </row>
    <row r="460" spans="1:30" ht="13.8" x14ac:dyDescent="0.25">
      <c r="A460" s="31">
        <v>443</v>
      </c>
      <c r="B460" s="32" t="s">
        <v>950</v>
      </c>
      <c r="C460" s="44" t="s">
        <v>951</v>
      </c>
      <c r="D460" s="45" t="s">
        <v>67</v>
      </c>
      <c r="E460" s="35">
        <v>1</v>
      </c>
      <c r="F460" s="36"/>
      <c r="G460" s="35"/>
      <c r="H460" s="37"/>
      <c r="I460" s="37"/>
      <c r="J460" s="38">
        <v>1.0379</v>
      </c>
      <c r="K460" s="35"/>
      <c r="L460" s="39">
        <v>850</v>
      </c>
      <c r="M460" s="39">
        <v>882.5</v>
      </c>
      <c r="N460" s="39">
        <v>825</v>
      </c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  <c r="AA460" s="41">
        <f t="shared" si="25"/>
        <v>3</v>
      </c>
      <c r="AB460" s="42">
        <f t="shared" si="26"/>
        <v>852.5</v>
      </c>
      <c r="AC460" s="42">
        <f t="shared" si="27"/>
        <v>852.5</v>
      </c>
      <c r="AD460" s="43">
        <f t="shared" si="28"/>
        <v>3.3819831655926085</v>
      </c>
    </row>
    <row r="461" spans="1:30" ht="13.8" x14ac:dyDescent="0.25">
      <c r="A461" s="31">
        <v>444</v>
      </c>
      <c r="B461" s="32" t="s">
        <v>952</v>
      </c>
      <c r="C461" s="33" t="s">
        <v>953</v>
      </c>
      <c r="D461" s="34" t="s">
        <v>67</v>
      </c>
      <c r="E461" s="35">
        <v>1</v>
      </c>
      <c r="F461" s="36"/>
      <c r="G461" s="35"/>
      <c r="H461" s="37"/>
      <c r="I461" s="37"/>
      <c r="J461" s="38">
        <v>1.0379</v>
      </c>
      <c r="K461" s="35"/>
      <c r="L461" s="39">
        <v>12016.666666666701</v>
      </c>
      <c r="M461" s="39">
        <v>12483.333333333299</v>
      </c>
      <c r="N461" s="39">
        <v>11666.666666666701</v>
      </c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  <c r="AA461" s="41">
        <f t="shared" si="25"/>
        <v>3</v>
      </c>
      <c r="AB461" s="42">
        <f t="shared" si="26"/>
        <v>12055.56</v>
      </c>
      <c r="AC461" s="42">
        <f t="shared" si="27"/>
        <v>12055.56</v>
      </c>
      <c r="AD461" s="43">
        <f t="shared" si="28"/>
        <v>3.3985967318520252</v>
      </c>
    </row>
    <row r="462" spans="1:30" ht="13.8" x14ac:dyDescent="0.25">
      <c r="A462" s="31">
        <v>445</v>
      </c>
      <c r="B462" s="32" t="s">
        <v>954</v>
      </c>
      <c r="C462" s="33" t="s">
        <v>955</v>
      </c>
      <c r="D462" s="34" t="s">
        <v>67</v>
      </c>
      <c r="E462" s="35">
        <v>1</v>
      </c>
      <c r="F462" s="36"/>
      <c r="G462" s="35"/>
      <c r="H462" s="37"/>
      <c r="I462" s="37"/>
      <c r="J462" s="38">
        <v>1.0379</v>
      </c>
      <c r="K462" s="35"/>
      <c r="L462" s="39">
        <v>10300</v>
      </c>
      <c r="M462" s="39">
        <v>10700</v>
      </c>
      <c r="N462" s="39">
        <v>10000</v>
      </c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  <c r="AA462" s="41">
        <f t="shared" si="25"/>
        <v>3</v>
      </c>
      <c r="AB462" s="42">
        <f t="shared" si="26"/>
        <v>10333.34</v>
      </c>
      <c r="AC462" s="42">
        <f t="shared" si="27"/>
        <v>10333.34</v>
      </c>
      <c r="AD462" s="43">
        <f t="shared" si="28"/>
        <v>3.3985957921487597</v>
      </c>
    </row>
    <row r="463" spans="1:30" ht="13.8" x14ac:dyDescent="0.25">
      <c r="A463" s="31">
        <v>446</v>
      </c>
      <c r="B463" s="32" t="s">
        <v>956</v>
      </c>
      <c r="C463" s="33" t="s">
        <v>957</v>
      </c>
      <c r="D463" s="34" t="s">
        <v>67</v>
      </c>
      <c r="E463" s="35">
        <v>1</v>
      </c>
      <c r="F463" s="36"/>
      <c r="G463" s="35"/>
      <c r="H463" s="37"/>
      <c r="I463" s="37"/>
      <c r="J463" s="38">
        <v>1.0379</v>
      </c>
      <c r="K463" s="35"/>
      <c r="L463" s="39">
        <v>14334.166666666701</v>
      </c>
      <c r="M463" s="39">
        <v>14890.833333333299</v>
      </c>
      <c r="N463" s="39">
        <v>13916.666666666701</v>
      </c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  <c r="AA463" s="41">
        <f t="shared" si="25"/>
        <v>3</v>
      </c>
      <c r="AB463" s="42">
        <f t="shared" si="26"/>
        <v>14380.56</v>
      </c>
      <c r="AC463" s="42">
        <f t="shared" si="27"/>
        <v>14380.56</v>
      </c>
      <c r="AD463" s="43">
        <f t="shared" si="28"/>
        <v>3.398596934422967</v>
      </c>
    </row>
    <row r="464" spans="1:30" ht="13.8" x14ac:dyDescent="0.25">
      <c r="A464" s="31">
        <v>447</v>
      </c>
      <c r="B464" s="32" t="s">
        <v>958</v>
      </c>
      <c r="C464" s="44" t="s">
        <v>959</v>
      </c>
      <c r="D464" s="45" t="s">
        <v>67</v>
      </c>
      <c r="E464" s="35">
        <v>1</v>
      </c>
      <c r="F464" s="36"/>
      <c r="G464" s="35"/>
      <c r="H464" s="37"/>
      <c r="I464" s="37"/>
      <c r="J464" s="38">
        <v>1.0379</v>
      </c>
      <c r="K464" s="35"/>
      <c r="L464" s="39">
        <v>5665</v>
      </c>
      <c r="M464" s="39">
        <v>5885</v>
      </c>
      <c r="N464" s="39">
        <v>5500</v>
      </c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1">
        <f t="shared" si="25"/>
        <v>3</v>
      </c>
      <c r="AB464" s="42">
        <f t="shared" si="26"/>
        <v>5683.34</v>
      </c>
      <c r="AC464" s="42">
        <f t="shared" si="27"/>
        <v>5683.34</v>
      </c>
      <c r="AD464" s="43">
        <f t="shared" si="28"/>
        <v>3.3985939981706808</v>
      </c>
    </row>
    <row r="465" spans="1:30" ht="13.8" x14ac:dyDescent="0.25">
      <c r="A465" s="31">
        <v>448</v>
      </c>
      <c r="B465" s="32" t="s">
        <v>960</v>
      </c>
      <c r="C465" s="33" t="s">
        <v>961</v>
      </c>
      <c r="D465" s="34" t="s">
        <v>67</v>
      </c>
      <c r="E465" s="35">
        <v>1</v>
      </c>
      <c r="F465" s="36"/>
      <c r="G465" s="35"/>
      <c r="H465" s="37"/>
      <c r="I465" s="37"/>
      <c r="J465" s="38">
        <v>1.0379</v>
      </c>
      <c r="K465" s="35"/>
      <c r="L465" s="39">
        <v>17080.833333333299</v>
      </c>
      <c r="M465" s="39">
        <v>17744.166666666701</v>
      </c>
      <c r="N465" s="39">
        <v>16583.333333333299</v>
      </c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  <c r="AA465" s="41">
        <f t="shared" si="25"/>
        <v>3</v>
      </c>
      <c r="AB465" s="42">
        <f t="shared" si="26"/>
        <v>17136.12</v>
      </c>
      <c r="AC465" s="42">
        <f t="shared" si="27"/>
        <v>17136.12</v>
      </c>
      <c r="AD465" s="43">
        <f t="shared" si="28"/>
        <v>3.3985962218625905</v>
      </c>
    </row>
    <row r="466" spans="1:30" ht="13.8" x14ac:dyDescent="0.25">
      <c r="A466" s="31">
        <v>449</v>
      </c>
      <c r="B466" s="32" t="s">
        <v>962</v>
      </c>
      <c r="C466" s="33" t="s">
        <v>963</v>
      </c>
      <c r="D466" s="34" t="s">
        <v>67</v>
      </c>
      <c r="E466" s="35">
        <v>1</v>
      </c>
      <c r="F466" s="36"/>
      <c r="G466" s="35"/>
      <c r="H466" s="37"/>
      <c r="I466" s="37"/>
      <c r="J466" s="38">
        <v>1.0379</v>
      </c>
      <c r="K466" s="35"/>
      <c r="L466" s="39">
        <v>24805.833333333299</v>
      </c>
      <c r="M466" s="39">
        <v>25769.166666666701</v>
      </c>
      <c r="N466" s="39">
        <v>24083.333333333299</v>
      </c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  <c r="AA466" s="41">
        <f t="shared" ref="AA466:AA529" si="29">COUNTIF(K466:Z466,"&gt;0")</f>
        <v>3</v>
      </c>
      <c r="AB466" s="42">
        <f t="shared" ref="AB466:AB529" si="30">CEILING(SUM(K466:Z466)/COUNTIF(K466:Z466,"&gt;0"),0.01)</f>
        <v>24886.12</v>
      </c>
      <c r="AC466" s="42">
        <f t="shared" ref="AC466:AC529" si="31">AB466*E466</f>
        <v>24886.12</v>
      </c>
      <c r="AD466" s="43">
        <f t="shared" ref="AD466:AD529" si="32">STDEV(K466:Z466)/AB466*100</f>
        <v>3.3985967708713058</v>
      </c>
    </row>
    <row r="467" spans="1:30" ht="13.8" x14ac:dyDescent="0.25">
      <c r="A467" s="31">
        <v>450</v>
      </c>
      <c r="B467" s="32" t="s">
        <v>964</v>
      </c>
      <c r="C467" s="33" t="s">
        <v>965</v>
      </c>
      <c r="D467" s="34" t="s">
        <v>67</v>
      </c>
      <c r="E467" s="35">
        <v>1</v>
      </c>
      <c r="F467" s="36"/>
      <c r="G467" s="35"/>
      <c r="H467" s="37"/>
      <c r="I467" s="37"/>
      <c r="J467" s="38">
        <v>1.0379</v>
      </c>
      <c r="K467" s="35"/>
      <c r="L467" s="39">
        <v>7124.1666666666697</v>
      </c>
      <c r="M467" s="39">
        <v>7400.8333333333303</v>
      </c>
      <c r="N467" s="39">
        <v>6916.6666666666697</v>
      </c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  <c r="AA467" s="41">
        <f t="shared" si="29"/>
        <v>3</v>
      </c>
      <c r="AB467" s="42">
        <f t="shared" si="30"/>
        <v>7147.2300000000005</v>
      </c>
      <c r="AC467" s="42">
        <f t="shared" si="31"/>
        <v>7147.2300000000005</v>
      </c>
      <c r="AD467" s="43">
        <f t="shared" si="32"/>
        <v>3.3985942863597582</v>
      </c>
    </row>
    <row r="468" spans="1:30" ht="13.8" x14ac:dyDescent="0.25">
      <c r="A468" s="31">
        <v>451</v>
      </c>
      <c r="B468" s="32" t="s">
        <v>966</v>
      </c>
      <c r="C468" s="44" t="s">
        <v>967</v>
      </c>
      <c r="D468" s="45" t="s">
        <v>67</v>
      </c>
      <c r="E468" s="35">
        <v>1</v>
      </c>
      <c r="F468" s="36"/>
      <c r="G468" s="35"/>
      <c r="H468" s="37"/>
      <c r="I468" s="37"/>
      <c r="J468" s="38">
        <v>1.0379</v>
      </c>
      <c r="K468" s="35"/>
      <c r="L468" s="39">
        <v>33303.333333333299</v>
      </c>
      <c r="M468" s="39">
        <v>34596.666666666701</v>
      </c>
      <c r="N468" s="39">
        <v>32333.333333333299</v>
      </c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  <c r="AA468" s="41">
        <f t="shared" si="29"/>
        <v>3</v>
      </c>
      <c r="AB468" s="42">
        <f t="shared" si="30"/>
        <v>33411.120000000003</v>
      </c>
      <c r="AC468" s="42">
        <f t="shared" si="31"/>
        <v>33411.120000000003</v>
      </c>
      <c r="AD468" s="43">
        <f t="shared" si="32"/>
        <v>3.3985970806085168</v>
      </c>
    </row>
    <row r="469" spans="1:30" ht="13.8" x14ac:dyDescent="0.25">
      <c r="A469" s="31">
        <v>452</v>
      </c>
      <c r="B469" s="32" t="s">
        <v>968</v>
      </c>
      <c r="C469" s="44" t="s">
        <v>969</v>
      </c>
      <c r="D469" s="45" t="s">
        <v>67</v>
      </c>
      <c r="E469" s="35">
        <v>1</v>
      </c>
      <c r="F469" s="36"/>
      <c r="G469" s="35"/>
      <c r="H469" s="37"/>
      <c r="I469" s="37"/>
      <c r="J469" s="38">
        <v>1.0379</v>
      </c>
      <c r="K469" s="35"/>
      <c r="L469" s="39">
        <v>6763.3333333333303</v>
      </c>
      <c r="M469" s="39">
        <v>7026.6666666666697</v>
      </c>
      <c r="N469" s="39">
        <v>6566.6666666666697</v>
      </c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1">
        <f t="shared" si="29"/>
        <v>3</v>
      </c>
      <c r="AB469" s="42">
        <f t="shared" si="30"/>
        <v>6785.56</v>
      </c>
      <c r="AC469" s="42">
        <f t="shared" si="31"/>
        <v>6785.56</v>
      </c>
      <c r="AD469" s="43">
        <f t="shared" si="32"/>
        <v>3.4013957375005539</v>
      </c>
    </row>
    <row r="470" spans="1:30" ht="27.6" x14ac:dyDescent="0.25">
      <c r="A470" s="31">
        <v>453</v>
      </c>
      <c r="B470" s="32" t="s">
        <v>970</v>
      </c>
      <c r="C470" s="44" t="s">
        <v>971</v>
      </c>
      <c r="D470" s="45" t="s">
        <v>67</v>
      </c>
      <c r="E470" s="35">
        <v>1</v>
      </c>
      <c r="F470" s="36"/>
      <c r="G470" s="35"/>
      <c r="H470" s="37"/>
      <c r="I470" s="37"/>
      <c r="J470" s="38">
        <v>1.0379</v>
      </c>
      <c r="K470" s="35"/>
      <c r="L470" s="39">
        <v>171.666666666667</v>
      </c>
      <c r="M470" s="39">
        <v>178.333333333333</v>
      </c>
      <c r="N470" s="39">
        <v>166.666666666667</v>
      </c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  <c r="AA470" s="41">
        <f t="shared" si="29"/>
        <v>3</v>
      </c>
      <c r="AB470" s="42">
        <f t="shared" si="30"/>
        <v>172.23</v>
      </c>
      <c r="AC470" s="42">
        <f t="shared" si="31"/>
        <v>172.23</v>
      </c>
      <c r="AD470" s="43">
        <f t="shared" si="32"/>
        <v>3.3984445066519946</v>
      </c>
    </row>
    <row r="471" spans="1:30" ht="13.8" x14ac:dyDescent="0.25">
      <c r="A471" s="31">
        <v>454</v>
      </c>
      <c r="B471" s="32" t="s">
        <v>972</v>
      </c>
      <c r="C471" s="44" t="s">
        <v>973</v>
      </c>
      <c r="D471" s="45" t="s">
        <v>67</v>
      </c>
      <c r="E471" s="35">
        <v>1</v>
      </c>
      <c r="F471" s="36"/>
      <c r="G471" s="35"/>
      <c r="H471" s="37"/>
      <c r="I471" s="37"/>
      <c r="J471" s="38">
        <v>1.0379</v>
      </c>
      <c r="K471" s="35"/>
      <c r="L471" s="39">
        <v>249.166666666667</v>
      </c>
      <c r="M471" s="39">
        <v>258.33333333333297</v>
      </c>
      <c r="N471" s="39">
        <v>241.666666666667</v>
      </c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  <c r="AA471" s="41">
        <f t="shared" si="29"/>
        <v>3</v>
      </c>
      <c r="AB471" s="42">
        <f t="shared" si="30"/>
        <v>249.73000000000002</v>
      </c>
      <c r="AC471" s="42">
        <f t="shared" si="31"/>
        <v>249.73000000000002</v>
      </c>
      <c r="AD471" s="43">
        <f t="shared" si="32"/>
        <v>3.3424941606526328</v>
      </c>
    </row>
    <row r="472" spans="1:30" ht="13.8" x14ac:dyDescent="0.25">
      <c r="A472" s="31">
        <v>455</v>
      </c>
      <c r="B472" s="32" t="s">
        <v>974</v>
      </c>
      <c r="C472" s="44" t="s">
        <v>975</v>
      </c>
      <c r="D472" s="45" t="s">
        <v>67</v>
      </c>
      <c r="E472" s="35">
        <v>1</v>
      </c>
      <c r="F472" s="36"/>
      <c r="G472" s="35"/>
      <c r="H472" s="37"/>
      <c r="I472" s="37"/>
      <c r="J472" s="38">
        <v>1.0379</v>
      </c>
      <c r="K472" s="35"/>
      <c r="L472" s="39">
        <v>249.166666666667</v>
      </c>
      <c r="M472" s="39">
        <v>258.33333333333297</v>
      </c>
      <c r="N472" s="39">
        <v>241.666666666667</v>
      </c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  <c r="AA472" s="41">
        <f t="shared" si="29"/>
        <v>3</v>
      </c>
      <c r="AB472" s="42">
        <f t="shared" si="30"/>
        <v>249.73000000000002</v>
      </c>
      <c r="AC472" s="42">
        <f t="shared" si="31"/>
        <v>249.73000000000002</v>
      </c>
      <c r="AD472" s="43">
        <f t="shared" si="32"/>
        <v>3.3424941606526328</v>
      </c>
    </row>
    <row r="473" spans="1:30" ht="13.8" x14ac:dyDescent="0.25">
      <c r="A473" s="31">
        <v>456</v>
      </c>
      <c r="B473" s="32" t="s">
        <v>976</v>
      </c>
      <c r="C473" s="44" t="s">
        <v>977</v>
      </c>
      <c r="D473" s="45" t="s">
        <v>67</v>
      </c>
      <c r="E473" s="35">
        <v>1</v>
      </c>
      <c r="F473" s="36"/>
      <c r="G473" s="35"/>
      <c r="H473" s="37"/>
      <c r="I473" s="37"/>
      <c r="J473" s="38">
        <v>1.0379</v>
      </c>
      <c r="K473" s="35"/>
      <c r="L473" s="39">
        <v>85.8333333333333</v>
      </c>
      <c r="M473" s="39">
        <v>89.1666666666667</v>
      </c>
      <c r="N473" s="39">
        <v>83.3333333333333</v>
      </c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  <c r="AA473" s="41">
        <f t="shared" si="29"/>
        <v>3</v>
      </c>
      <c r="AB473" s="42">
        <f t="shared" si="30"/>
        <v>86.12</v>
      </c>
      <c r="AC473" s="42">
        <f t="shared" si="31"/>
        <v>86.12</v>
      </c>
      <c r="AD473" s="43">
        <f t="shared" si="32"/>
        <v>3.398247197983713</v>
      </c>
    </row>
    <row r="474" spans="1:30" ht="13.8" x14ac:dyDescent="0.25">
      <c r="A474" s="31">
        <v>457</v>
      </c>
      <c r="B474" s="32" t="s">
        <v>978</v>
      </c>
      <c r="C474" s="44" t="s">
        <v>979</v>
      </c>
      <c r="D474" s="45" t="s">
        <v>67</v>
      </c>
      <c r="E474" s="35">
        <v>1</v>
      </c>
      <c r="F474" s="36"/>
      <c r="G474" s="35"/>
      <c r="H474" s="37"/>
      <c r="I474" s="37"/>
      <c r="J474" s="38">
        <v>1.0379</v>
      </c>
      <c r="K474" s="35"/>
      <c r="L474" s="39">
        <v>94.1666666666667</v>
      </c>
      <c r="M474" s="39">
        <v>98.3333333333333</v>
      </c>
      <c r="N474" s="39">
        <v>91.6666666666667</v>
      </c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1">
        <f t="shared" si="29"/>
        <v>3</v>
      </c>
      <c r="AB474" s="42">
        <f t="shared" si="30"/>
        <v>94.73</v>
      </c>
      <c r="AC474" s="42">
        <f t="shared" si="31"/>
        <v>94.73</v>
      </c>
      <c r="AD474" s="43">
        <f t="shared" si="32"/>
        <v>3.5552375913361987</v>
      </c>
    </row>
    <row r="475" spans="1:30" ht="13.8" x14ac:dyDescent="0.25">
      <c r="A475" s="31">
        <v>458</v>
      </c>
      <c r="B475" s="32" t="s">
        <v>980</v>
      </c>
      <c r="C475" s="44" t="s">
        <v>981</v>
      </c>
      <c r="D475" s="45" t="s">
        <v>67</v>
      </c>
      <c r="E475" s="35">
        <v>1</v>
      </c>
      <c r="F475" s="36"/>
      <c r="G475" s="35"/>
      <c r="H475" s="37"/>
      <c r="I475" s="37"/>
      <c r="J475" s="38">
        <v>1.0379</v>
      </c>
      <c r="K475" s="35"/>
      <c r="L475" s="39">
        <v>103.333333333333</v>
      </c>
      <c r="M475" s="39">
        <v>106.666666666667</v>
      </c>
      <c r="N475" s="39">
        <v>100</v>
      </c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  <c r="AA475" s="41">
        <f t="shared" si="29"/>
        <v>3</v>
      </c>
      <c r="AB475" s="42">
        <f t="shared" si="30"/>
        <v>103.34</v>
      </c>
      <c r="AC475" s="42">
        <f t="shared" si="31"/>
        <v>103.34</v>
      </c>
      <c r="AD475" s="43">
        <f t="shared" si="32"/>
        <v>3.2255983484938056</v>
      </c>
    </row>
    <row r="476" spans="1:30" ht="13.8" x14ac:dyDescent="0.25">
      <c r="A476" s="31">
        <v>459</v>
      </c>
      <c r="B476" s="32" t="s">
        <v>982</v>
      </c>
      <c r="C476" s="44" t="s">
        <v>983</v>
      </c>
      <c r="D476" s="45" t="s">
        <v>67</v>
      </c>
      <c r="E476" s="35">
        <v>1</v>
      </c>
      <c r="F476" s="36"/>
      <c r="G476" s="35"/>
      <c r="H476" s="37"/>
      <c r="I476" s="37"/>
      <c r="J476" s="38">
        <v>1.0379</v>
      </c>
      <c r="K476" s="35"/>
      <c r="L476" s="39">
        <v>103.333333333333</v>
      </c>
      <c r="M476" s="39">
        <v>106.666666666667</v>
      </c>
      <c r="N476" s="39">
        <v>100</v>
      </c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  <c r="AA476" s="41">
        <f t="shared" si="29"/>
        <v>3</v>
      </c>
      <c r="AB476" s="42">
        <f t="shared" si="30"/>
        <v>103.34</v>
      </c>
      <c r="AC476" s="42">
        <f t="shared" si="31"/>
        <v>103.34</v>
      </c>
      <c r="AD476" s="43">
        <f t="shared" si="32"/>
        <v>3.2255983484938056</v>
      </c>
    </row>
    <row r="477" spans="1:30" ht="13.8" x14ac:dyDescent="0.25">
      <c r="A477" s="31">
        <v>460</v>
      </c>
      <c r="B477" s="32" t="s">
        <v>984</v>
      </c>
      <c r="C477" s="44" t="s">
        <v>985</v>
      </c>
      <c r="D477" s="45" t="s">
        <v>67</v>
      </c>
      <c r="E477" s="35">
        <v>1</v>
      </c>
      <c r="F477" s="36"/>
      <c r="G477" s="35"/>
      <c r="H477" s="37"/>
      <c r="I477" s="37"/>
      <c r="J477" s="38">
        <v>1.0379</v>
      </c>
      <c r="K477" s="35"/>
      <c r="L477" s="39">
        <v>111.666666666667</v>
      </c>
      <c r="M477" s="39">
        <v>115.833333333333</v>
      </c>
      <c r="N477" s="39">
        <v>108.333333333333</v>
      </c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  <c r="AA477" s="41">
        <f t="shared" si="29"/>
        <v>3</v>
      </c>
      <c r="AB477" s="42">
        <f t="shared" si="30"/>
        <v>111.95</v>
      </c>
      <c r="AC477" s="42">
        <f t="shared" si="31"/>
        <v>111.95</v>
      </c>
      <c r="AD477" s="43">
        <f t="shared" si="32"/>
        <v>3.3565950221995418</v>
      </c>
    </row>
    <row r="478" spans="1:30" ht="13.8" x14ac:dyDescent="0.25">
      <c r="A478" s="31">
        <v>461</v>
      </c>
      <c r="B478" s="32" t="s">
        <v>986</v>
      </c>
      <c r="C478" s="44" t="s">
        <v>987</v>
      </c>
      <c r="D478" s="45" t="s">
        <v>67</v>
      </c>
      <c r="E478" s="35">
        <v>1</v>
      </c>
      <c r="F478" s="36"/>
      <c r="G478" s="35"/>
      <c r="H478" s="37"/>
      <c r="I478" s="37"/>
      <c r="J478" s="38">
        <v>1.0379</v>
      </c>
      <c r="K478" s="35"/>
      <c r="L478" s="39">
        <v>39.1666666666667</v>
      </c>
      <c r="M478" s="39">
        <v>40.8333333333333</v>
      </c>
      <c r="N478" s="39">
        <v>38.3333333333333</v>
      </c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  <c r="AA478" s="41">
        <f t="shared" si="29"/>
        <v>3</v>
      </c>
      <c r="AB478" s="42">
        <f t="shared" si="30"/>
        <v>39.450000000000003</v>
      </c>
      <c r="AC478" s="42">
        <f t="shared" si="31"/>
        <v>39.450000000000003</v>
      </c>
      <c r="AD478" s="43">
        <f t="shared" si="32"/>
        <v>3.2267115159525517</v>
      </c>
    </row>
    <row r="479" spans="1:30" ht="14.25" customHeight="1" x14ac:dyDescent="0.25">
      <c r="A479" s="31">
        <v>462</v>
      </c>
      <c r="B479" s="32" t="s">
        <v>988</v>
      </c>
      <c r="C479" s="44" t="s">
        <v>989</v>
      </c>
      <c r="D479" s="45" t="s">
        <v>67</v>
      </c>
      <c r="E479" s="35">
        <v>1</v>
      </c>
      <c r="F479" s="36"/>
      <c r="G479" s="35"/>
      <c r="H479" s="37"/>
      <c r="I479" s="37"/>
      <c r="J479" s="38">
        <v>1.0379</v>
      </c>
      <c r="K479" s="35"/>
      <c r="L479" s="39">
        <v>45</v>
      </c>
      <c r="M479" s="39">
        <v>46.6666666666667</v>
      </c>
      <c r="N479" s="39">
        <v>43.3333333333333</v>
      </c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1">
        <f t="shared" si="29"/>
        <v>3</v>
      </c>
      <c r="AB479" s="42">
        <f t="shared" si="30"/>
        <v>45</v>
      </c>
      <c r="AC479" s="42">
        <f t="shared" si="31"/>
        <v>45</v>
      </c>
      <c r="AD479" s="43">
        <f t="shared" si="32"/>
        <v>3.703703703703777</v>
      </c>
    </row>
    <row r="480" spans="1:30" ht="13.8" x14ac:dyDescent="0.25">
      <c r="A480" s="31">
        <v>463</v>
      </c>
      <c r="B480" s="32" t="s">
        <v>990</v>
      </c>
      <c r="C480" s="44" t="s">
        <v>991</v>
      </c>
      <c r="D480" s="45" t="s">
        <v>67</v>
      </c>
      <c r="E480" s="35">
        <v>1</v>
      </c>
      <c r="F480" s="36"/>
      <c r="G480" s="35"/>
      <c r="H480" s="37"/>
      <c r="I480" s="37"/>
      <c r="J480" s="38">
        <v>1.0379</v>
      </c>
      <c r="K480" s="35"/>
      <c r="L480" s="39">
        <v>29.1666666666667</v>
      </c>
      <c r="M480" s="39">
        <v>30</v>
      </c>
      <c r="N480" s="39">
        <v>28.3333333333333</v>
      </c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  <c r="AA480" s="41">
        <f t="shared" si="29"/>
        <v>3</v>
      </c>
      <c r="AB480" s="42">
        <f t="shared" si="30"/>
        <v>29.17</v>
      </c>
      <c r="AC480" s="42">
        <f t="shared" si="31"/>
        <v>29.17</v>
      </c>
      <c r="AD480" s="43">
        <f t="shared" si="32"/>
        <v>2.8568163638441888</v>
      </c>
    </row>
    <row r="481" spans="1:30" ht="13.8" x14ac:dyDescent="0.25">
      <c r="A481" s="31">
        <v>464</v>
      </c>
      <c r="B481" s="32" t="s">
        <v>992</v>
      </c>
      <c r="C481" s="44" t="s">
        <v>993</v>
      </c>
      <c r="D481" s="45" t="s">
        <v>67</v>
      </c>
      <c r="E481" s="35">
        <v>1</v>
      </c>
      <c r="F481" s="36"/>
      <c r="G481" s="35"/>
      <c r="H481" s="37"/>
      <c r="I481" s="37"/>
      <c r="J481" s="38">
        <v>1.0379</v>
      </c>
      <c r="K481" s="35"/>
      <c r="L481" s="39">
        <v>9785</v>
      </c>
      <c r="M481" s="39">
        <v>10165</v>
      </c>
      <c r="N481" s="39">
        <v>9500</v>
      </c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  <c r="AA481" s="41">
        <f t="shared" si="29"/>
        <v>3</v>
      </c>
      <c r="AB481" s="42">
        <f t="shared" si="30"/>
        <v>9816.67</v>
      </c>
      <c r="AC481" s="42">
        <f t="shared" si="31"/>
        <v>9816.67</v>
      </c>
      <c r="AD481" s="43">
        <f t="shared" si="32"/>
        <v>3.398596830768513</v>
      </c>
    </row>
    <row r="482" spans="1:30" ht="27.6" x14ac:dyDescent="0.25">
      <c r="A482" s="31">
        <v>465</v>
      </c>
      <c r="B482" s="32" t="s">
        <v>994</v>
      </c>
      <c r="C482" s="33" t="s">
        <v>995</v>
      </c>
      <c r="D482" s="34" t="s">
        <v>67</v>
      </c>
      <c r="E482" s="35">
        <v>1</v>
      </c>
      <c r="F482" s="36"/>
      <c r="G482" s="35"/>
      <c r="H482" s="37"/>
      <c r="I482" s="37"/>
      <c r="J482" s="38">
        <v>1.0379</v>
      </c>
      <c r="K482" s="35"/>
      <c r="L482" s="39">
        <v>25578.333333333299</v>
      </c>
      <c r="M482" s="39">
        <v>26571.666666666701</v>
      </c>
      <c r="N482" s="39">
        <v>24833.333333333299</v>
      </c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  <c r="AA482" s="41">
        <f t="shared" si="29"/>
        <v>3</v>
      </c>
      <c r="AB482" s="42">
        <f t="shared" si="30"/>
        <v>25661.119999999999</v>
      </c>
      <c r="AC482" s="42">
        <f t="shared" si="31"/>
        <v>25661.119999999999</v>
      </c>
      <c r="AD482" s="43">
        <f t="shared" si="32"/>
        <v>3.3985968075333028</v>
      </c>
    </row>
    <row r="483" spans="1:30" ht="13.8" x14ac:dyDescent="0.25">
      <c r="A483" s="31">
        <v>466</v>
      </c>
      <c r="B483" s="32" t="s">
        <v>996</v>
      </c>
      <c r="C483" s="33" t="s">
        <v>997</v>
      </c>
      <c r="D483" s="34" t="s">
        <v>998</v>
      </c>
      <c r="E483" s="35">
        <v>1</v>
      </c>
      <c r="F483" s="36"/>
      <c r="G483" s="35"/>
      <c r="H483" s="37"/>
      <c r="I483" s="37"/>
      <c r="J483" s="38">
        <v>1.0379</v>
      </c>
      <c r="K483" s="35"/>
      <c r="L483" s="39">
        <v>37.5</v>
      </c>
      <c r="M483" s="39">
        <v>39.1666666666667</v>
      </c>
      <c r="N483" s="39">
        <v>36.6666666666667</v>
      </c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  <c r="AA483" s="41">
        <f t="shared" si="29"/>
        <v>3</v>
      </c>
      <c r="AB483" s="42">
        <f t="shared" si="30"/>
        <v>37.78</v>
      </c>
      <c r="AC483" s="42">
        <f t="shared" si="31"/>
        <v>37.78</v>
      </c>
      <c r="AD483" s="43">
        <f t="shared" si="32"/>
        <v>3.3693427555407425</v>
      </c>
    </row>
    <row r="484" spans="1:30" ht="13.8" x14ac:dyDescent="0.25">
      <c r="A484" s="31">
        <v>467</v>
      </c>
      <c r="B484" s="32" t="s">
        <v>999</v>
      </c>
      <c r="C484" s="44" t="s">
        <v>1000</v>
      </c>
      <c r="D484" s="45" t="s">
        <v>67</v>
      </c>
      <c r="E484" s="35">
        <v>1</v>
      </c>
      <c r="F484" s="36"/>
      <c r="G484" s="35"/>
      <c r="H484" s="37"/>
      <c r="I484" s="37"/>
      <c r="J484" s="38">
        <v>1.0379</v>
      </c>
      <c r="K484" s="35"/>
      <c r="L484" s="39">
        <v>137.5</v>
      </c>
      <c r="M484" s="39">
        <v>142.5</v>
      </c>
      <c r="N484" s="39">
        <v>133.333333333333</v>
      </c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1">
        <f t="shared" si="29"/>
        <v>3</v>
      </c>
      <c r="AB484" s="42">
        <f t="shared" si="30"/>
        <v>137.78</v>
      </c>
      <c r="AC484" s="42">
        <f t="shared" si="31"/>
        <v>137.78</v>
      </c>
      <c r="AD484" s="43">
        <f t="shared" si="32"/>
        <v>3.3311381352435618</v>
      </c>
    </row>
    <row r="485" spans="1:30" ht="13.8" x14ac:dyDescent="0.25">
      <c r="A485" s="31">
        <v>468</v>
      </c>
      <c r="B485" s="32" t="s">
        <v>1001</v>
      </c>
      <c r="C485" s="44" t="s">
        <v>1002</v>
      </c>
      <c r="D485" s="45" t="s">
        <v>67</v>
      </c>
      <c r="E485" s="35">
        <v>1</v>
      </c>
      <c r="F485" s="36"/>
      <c r="G485" s="35"/>
      <c r="H485" s="37"/>
      <c r="I485" s="37"/>
      <c r="J485" s="38">
        <v>1.0379</v>
      </c>
      <c r="K485" s="35"/>
      <c r="L485" s="39">
        <v>56.6666666666667</v>
      </c>
      <c r="M485" s="39">
        <v>59.1666666666667</v>
      </c>
      <c r="N485" s="39">
        <v>55</v>
      </c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  <c r="AA485" s="41">
        <f t="shared" si="29"/>
        <v>3</v>
      </c>
      <c r="AB485" s="42">
        <f t="shared" si="30"/>
        <v>56.95</v>
      </c>
      <c r="AC485" s="42">
        <f t="shared" si="31"/>
        <v>56.95</v>
      </c>
      <c r="AD485" s="43">
        <f t="shared" si="32"/>
        <v>3.68248679898098</v>
      </c>
    </row>
    <row r="486" spans="1:30" ht="13.8" x14ac:dyDescent="0.25">
      <c r="A486" s="31">
        <v>469</v>
      </c>
      <c r="B486" s="32" t="s">
        <v>1003</v>
      </c>
      <c r="C486" s="44" t="s">
        <v>1004</v>
      </c>
      <c r="D486" s="45" t="s">
        <v>67</v>
      </c>
      <c r="E486" s="35">
        <v>1</v>
      </c>
      <c r="F486" s="36"/>
      <c r="G486" s="35"/>
      <c r="H486" s="37"/>
      <c r="I486" s="37"/>
      <c r="J486" s="38">
        <v>1.0379</v>
      </c>
      <c r="K486" s="35"/>
      <c r="L486" s="39">
        <v>10</v>
      </c>
      <c r="M486" s="39">
        <v>10.8333333333333</v>
      </c>
      <c r="N486" s="39">
        <v>10</v>
      </c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  <c r="AA486" s="41">
        <f t="shared" si="29"/>
        <v>3</v>
      </c>
      <c r="AB486" s="42">
        <f t="shared" si="30"/>
        <v>10.28</v>
      </c>
      <c r="AC486" s="42">
        <f t="shared" si="31"/>
        <v>10.28</v>
      </c>
      <c r="AD486" s="43">
        <f t="shared" si="32"/>
        <v>4.6802064623022277</v>
      </c>
    </row>
    <row r="487" spans="1:30" ht="13.8" x14ac:dyDescent="0.25">
      <c r="A487" s="31">
        <v>470</v>
      </c>
      <c r="B487" s="32" t="s">
        <v>1005</v>
      </c>
      <c r="C487" s="44" t="s">
        <v>1006</v>
      </c>
      <c r="D487" s="45" t="s">
        <v>67</v>
      </c>
      <c r="E487" s="35">
        <v>1</v>
      </c>
      <c r="F487" s="36"/>
      <c r="G487" s="35"/>
      <c r="H487" s="37"/>
      <c r="I487" s="37"/>
      <c r="J487" s="38">
        <v>1.0379</v>
      </c>
      <c r="K487" s="35"/>
      <c r="L487" s="39">
        <v>123.333333333333</v>
      </c>
      <c r="M487" s="39">
        <v>128.333333333333</v>
      </c>
      <c r="N487" s="39">
        <v>120</v>
      </c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  <c r="AA487" s="41">
        <f t="shared" si="29"/>
        <v>3</v>
      </c>
      <c r="AB487" s="42">
        <f t="shared" si="30"/>
        <v>123.89</v>
      </c>
      <c r="AC487" s="42">
        <f t="shared" si="31"/>
        <v>123.89</v>
      </c>
      <c r="AD487" s="43">
        <f t="shared" si="32"/>
        <v>3.3855456163041016</v>
      </c>
    </row>
    <row r="488" spans="1:30" ht="13.8" x14ac:dyDescent="0.25">
      <c r="A488" s="31">
        <v>471</v>
      </c>
      <c r="B488" s="32" t="s">
        <v>1007</v>
      </c>
      <c r="C488" s="44" t="s">
        <v>1008</v>
      </c>
      <c r="D488" s="45" t="s">
        <v>67</v>
      </c>
      <c r="E488" s="35">
        <v>1</v>
      </c>
      <c r="F488" s="36"/>
      <c r="G488" s="35"/>
      <c r="H488" s="37"/>
      <c r="I488" s="37"/>
      <c r="J488" s="38">
        <v>1.0379</v>
      </c>
      <c r="K488" s="35"/>
      <c r="L488" s="39">
        <v>75.8333333333333</v>
      </c>
      <c r="M488" s="39">
        <v>78.3333333333333</v>
      </c>
      <c r="N488" s="39">
        <v>73.3333333333333</v>
      </c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  <c r="AA488" s="41">
        <f t="shared" si="29"/>
        <v>3</v>
      </c>
      <c r="AB488" s="42">
        <f t="shared" si="30"/>
        <v>75.84</v>
      </c>
      <c r="AC488" s="42">
        <f t="shared" si="31"/>
        <v>75.84</v>
      </c>
      <c r="AD488" s="43">
        <f t="shared" si="32"/>
        <v>3.2964135021097047</v>
      </c>
    </row>
    <row r="489" spans="1:30" ht="13.8" x14ac:dyDescent="0.25">
      <c r="A489" s="31">
        <v>472</v>
      </c>
      <c r="B489" s="32" t="s">
        <v>1009</v>
      </c>
      <c r="C489" s="33" t="s">
        <v>1010</v>
      </c>
      <c r="D489" s="34" t="s">
        <v>67</v>
      </c>
      <c r="E489" s="35">
        <v>1</v>
      </c>
      <c r="F489" s="36"/>
      <c r="G489" s="35"/>
      <c r="H489" s="37"/>
      <c r="I489" s="37"/>
      <c r="J489" s="38">
        <v>1.0379</v>
      </c>
      <c r="K489" s="35"/>
      <c r="L489" s="39">
        <v>3090</v>
      </c>
      <c r="M489" s="39">
        <v>3210</v>
      </c>
      <c r="N489" s="39">
        <v>3000</v>
      </c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1">
        <f t="shared" si="29"/>
        <v>3</v>
      </c>
      <c r="AB489" s="42">
        <f t="shared" si="30"/>
        <v>3100</v>
      </c>
      <c r="AC489" s="42">
        <f t="shared" si="31"/>
        <v>3100</v>
      </c>
      <c r="AD489" s="43">
        <f t="shared" si="32"/>
        <v>3.398597984791206</v>
      </c>
    </row>
    <row r="490" spans="1:30" ht="13.8" x14ac:dyDescent="0.25">
      <c r="A490" s="31">
        <v>473</v>
      </c>
      <c r="B490" s="32" t="s">
        <v>1011</v>
      </c>
      <c r="C490" s="44" t="s">
        <v>1012</v>
      </c>
      <c r="D490" s="45" t="s">
        <v>67</v>
      </c>
      <c r="E490" s="35">
        <v>1</v>
      </c>
      <c r="F490" s="36"/>
      <c r="G490" s="35"/>
      <c r="H490" s="37"/>
      <c r="I490" s="37"/>
      <c r="J490" s="38">
        <v>1.0379</v>
      </c>
      <c r="K490" s="35"/>
      <c r="L490" s="39">
        <v>3313.3333333333298</v>
      </c>
      <c r="M490" s="39">
        <v>3441.6666666666702</v>
      </c>
      <c r="N490" s="39">
        <v>3216.6666666666702</v>
      </c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  <c r="AA490" s="41">
        <f t="shared" si="29"/>
        <v>3</v>
      </c>
      <c r="AB490" s="42">
        <f t="shared" si="30"/>
        <v>3323.89</v>
      </c>
      <c r="AC490" s="42">
        <f t="shared" si="31"/>
        <v>3323.89</v>
      </c>
      <c r="AD490" s="43">
        <f t="shared" si="32"/>
        <v>3.3957437862761024</v>
      </c>
    </row>
    <row r="491" spans="1:30" ht="13.8" x14ac:dyDescent="0.25">
      <c r="A491" s="31">
        <v>474</v>
      </c>
      <c r="B491" s="32" t="s">
        <v>1013</v>
      </c>
      <c r="C491" s="44" t="s">
        <v>1014</v>
      </c>
      <c r="D491" s="45" t="s">
        <v>67</v>
      </c>
      <c r="E491" s="35">
        <v>1</v>
      </c>
      <c r="F491" s="36"/>
      <c r="G491" s="35"/>
      <c r="H491" s="37"/>
      <c r="I491" s="37"/>
      <c r="J491" s="38">
        <v>1.0379</v>
      </c>
      <c r="K491" s="35"/>
      <c r="L491" s="39">
        <v>377.5</v>
      </c>
      <c r="M491" s="39">
        <v>392.5</v>
      </c>
      <c r="N491" s="39">
        <v>366.66666666666703</v>
      </c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  <c r="AA491" s="41">
        <f t="shared" si="29"/>
        <v>3</v>
      </c>
      <c r="AB491" s="42">
        <f t="shared" si="30"/>
        <v>378.89</v>
      </c>
      <c r="AC491" s="42">
        <f t="shared" si="31"/>
        <v>378.89</v>
      </c>
      <c r="AD491" s="43">
        <f t="shared" si="32"/>
        <v>3.4238299678990578</v>
      </c>
    </row>
    <row r="492" spans="1:30" ht="13.8" x14ac:dyDescent="0.25">
      <c r="A492" s="31">
        <v>475</v>
      </c>
      <c r="B492" s="32" t="s">
        <v>1015</v>
      </c>
      <c r="C492" s="33" t="s">
        <v>1016</v>
      </c>
      <c r="D492" s="34" t="s">
        <v>67</v>
      </c>
      <c r="E492" s="35">
        <v>1</v>
      </c>
      <c r="F492" s="36"/>
      <c r="G492" s="35"/>
      <c r="H492" s="37"/>
      <c r="I492" s="37"/>
      <c r="J492" s="38">
        <v>1.0379</v>
      </c>
      <c r="K492" s="35"/>
      <c r="L492" s="39">
        <v>5836.6666666666697</v>
      </c>
      <c r="M492" s="39">
        <v>6063.3333333333303</v>
      </c>
      <c r="N492" s="39">
        <v>5666.6666666666697</v>
      </c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  <c r="AA492" s="41">
        <f t="shared" si="29"/>
        <v>3</v>
      </c>
      <c r="AB492" s="42">
        <f t="shared" si="30"/>
        <v>5855.56</v>
      </c>
      <c r="AC492" s="42">
        <f t="shared" si="31"/>
        <v>5855.56</v>
      </c>
      <c r="AD492" s="43">
        <f t="shared" si="32"/>
        <v>3.3985954052120966</v>
      </c>
    </row>
    <row r="493" spans="1:30" ht="13.8" x14ac:dyDescent="0.25">
      <c r="A493" s="31">
        <v>476</v>
      </c>
      <c r="B493" s="32" t="s">
        <v>1017</v>
      </c>
      <c r="C493" s="44" t="s">
        <v>1018</v>
      </c>
      <c r="D493" s="45" t="s">
        <v>67</v>
      </c>
      <c r="E493" s="35">
        <v>1</v>
      </c>
      <c r="F493" s="36"/>
      <c r="G493" s="35"/>
      <c r="H493" s="37"/>
      <c r="I493" s="37"/>
      <c r="J493" s="38">
        <v>1.0379</v>
      </c>
      <c r="K493" s="35"/>
      <c r="L493" s="39">
        <v>1201.6666666666699</v>
      </c>
      <c r="M493" s="39">
        <v>1248.3333333333301</v>
      </c>
      <c r="N493" s="39">
        <v>1166.6666666666699</v>
      </c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  <c r="AA493" s="41">
        <f t="shared" si="29"/>
        <v>3</v>
      </c>
      <c r="AB493" s="42">
        <f t="shared" si="30"/>
        <v>1205.56</v>
      </c>
      <c r="AC493" s="42">
        <f t="shared" si="31"/>
        <v>1205.56</v>
      </c>
      <c r="AD493" s="43">
        <f t="shared" si="32"/>
        <v>3.398585455443623</v>
      </c>
    </row>
    <row r="494" spans="1:30" ht="13.8" x14ac:dyDescent="0.25">
      <c r="A494" s="31">
        <v>477</v>
      </c>
      <c r="B494" s="32" t="s">
        <v>1019</v>
      </c>
      <c r="C494" s="44" t="s">
        <v>1020</v>
      </c>
      <c r="D494" s="45" t="s">
        <v>67</v>
      </c>
      <c r="E494" s="35">
        <v>1</v>
      </c>
      <c r="F494" s="36"/>
      <c r="G494" s="35"/>
      <c r="H494" s="37"/>
      <c r="I494" s="37"/>
      <c r="J494" s="38">
        <v>1.0379</v>
      </c>
      <c r="K494" s="35"/>
      <c r="L494" s="39">
        <v>1682.5</v>
      </c>
      <c r="M494" s="39">
        <v>1747.5</v>
      </c>
      <c r="N494" s="39">
        <v>1633.3333333333301</v>
      </c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  <c r="AA494" s="41">
        <f t="shared" si="29"/>
        <v>3</v>
      </c>
      <c r="AB494" s="42">
        <f t="shared" si="30"/>
        <v>1687.78</v>
      </c>
      <c r="AC494" s="42">
        <f t="shared" si="31"/>
        <v>1687.78</v>
      </c>
      <c r="AD494" s="43">
        <f t="shared" si="32"/>
        <v>3.3929795125824773</v>
      </c>
    </row>
    <row r="495" spans="1:30" ht="13.8" x14ac:dyDescent="0.25">
      <c r="A495" s="31">
        <v>478</v>
      </c>
      <c r="B495" s="32" t="s">
        <v>1021</v>
      </c>
      <c r="C495" s="44" t="s">
        <v>1022</v>
      </c>
      <c r="D495" s="45" t="s">
        <v>67</v>
      </c>
      <c r="E495" s="35">
        <v>1</v>
      </c>
      <c r="F495" s="36"/>
      <c r="G495" s="35"/>
      <c r="H495" s="37"/>
      <c r="I495" s="37"/>
      <c r="J495" s="38">
        <v>1.0379</v>
      </c>
      <c r="K495" s="35"/>
      <c r="L495" s="39">
        <v>558.33333333333303</v>
      </c>
      <c r="M495" s="39">
        <v>580</v>
      </c>
      <c r="N495" s="39">
        <v>541.66666666666697</v>
      </c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  <c r="AA495" s="41">
        <f t="shared" si="29"/>
        <v>3</v>
      </c>
      <c r="AB495" s="42">
        <f t="shared" si="30"/>
        <v>560</v>
      </c>
      <c r="AC495" s="42">
        <f t="shared" si="31"/>
        <v>560</v>
      </c>
      <c r="AD495" s="43">
        <f t="shared" si="32"/>
        <v>3.4323102960329512</v>
      </c>
    </row>
    <row r="496" spans="1:30" ht="13.8" x14ac:dyDescent="0.25">
      <c r="A496" s="31">
        <v>479</v>
      </c>
      <c r="B496" s="32" t="s">
        <v>1023</v>
      </c>
      <c r="C496" s="44" t="s">
        <v>1024</v>
      </c>
      <c r="D496" s="45" t="s">
        <v>67</v>
      </c>
      <c r="E496" s="35">
        <v>1</v>
      </c>
      <c r="F496" s="36"/>
      <c r="G496" s="35"/>
      <c r="H496" s="37"/>
      <c r="I496" s="37"/>
      <c r="J496" s="38">
        <v>1.0379</v>
      </c>
      <c r="K496" s="35"/>
      <c r="L496" s="39">
        <v>558.33333333333303</v>
      </c>
      <c r="M496" s="39">
        <v>580</v>
      </c>
      <c r="N496" s="39">
        <v>541.66666666666697</v>
      </c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  <c r="AA496" s="41">
        <f t="shared" si="29"/>
        <v>3</v>
      </c>
      <c r="AB496" s="42">
        <f t="shared" si="30"/>
        <v>560</v>
      </c>
      <c r="AC496" s="42">
        <f t="shared" si="31"/>
        <v>560</v>
      </c>
      <c r="AD496" s="43">
        <f t="shared" si="32"/>
        <v>3.4323102960329512</v>
      </c>
    </row>
    <row r="497" spans="1:30" ht="13.8" x14ac:dyDescent="0.25">
      <c r="A497" s="31">
        <v>480</v>
      </c>
      <c r="B497" s="32" t="s">
        <v>1019</v>
      </c>
      <c r="C497" s="44" t="s">
        <v>1025</v>
      </c>
      <c r="D497" s="45" t="s">
        <v>67</v>
      </c>
      <c r="E497" s="35">
        <v>1</v>
      </c>
      <c r="F497" s="36"/>
      <c r="G497" s="35"/>
      <c r="H497" s="37"/>
      <c r="I497" s="37"/>
      <c r="J497" s="38">
        <v>1.0379</v>
      </c>
      <c r="K497" s="35"/>
      <c r="L497" s="39">
        <v>558.33333333333303</v>
      </c>
      <c r="M497" s="39">
        <v>580</v>
      </c>
      <c r="N497" s="39">
        <v>541.66666666666697</v>
      </c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  <c r="AA497" s="41">
        <f t="shared" si="29"/>
        <v>3</v>
      </c>
      <c r="AB497" s="42">
        <f t="shared" si="30"/>
        <v>560</v>
      </c>
      <c r="AC497" s="42">
        <f t="shared" si="31"/>
        <v>560</v>
      </c>
      <c r="AD497" s="43">
        <f t="shared" si="32"/>
        <v>3.4323102960329512</v>
      </c>
    </row>
    <row r="498" spans="1:30" ht="13.8" x14ac:dyDescent="0.25">
      <c r="A498" s="31">
        <v>481</v>
      </c>
      <c r="B498" s="32" t="s">
        <v>1026</v>
      </c>
      <c r="C498" s="44" t="s">
        <v>1027</v>
      </c>
      <c r="D498" s="45" t="s">
        <v>67</v>
      </c>
      <c r="E498" s="35">
        <v>1</v>
      </c>
      <c r="F498" s="36"/>
      <c r="G498" s="35"/>
      <c r="H498" s="37"/>
      <c r="I498" s="37"/>
      <c r="J498" s="38">
        <v>1.0379</v>
      </c>
      <c r="K498" s="35"/>
      <c r="L498" s="39">
        <v>55</v>
      </c>
      <c r="M498" s="39">
        <v>56.6666666666667</v>
      </c>
      <c r="N498" s="39">
        <v>53.3333333333333</v>
      </c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  <c r="AA498" s="41">
        <f t="shared" si="29"/>
        <v>3</v>
      </c>
      <c r="AB498" s="42">
        <f t="shared" si="30"/>
        <v>55</v>
      </c>
      <c r="AC498" s="42">
        <f t="shared" si="31"/>
        <v>55</v>
      </c>
      <c r="AD498" s="43">
        <f t="shared" si="32"/>
        <v>3.0303030303030907</v>
      </c>
    </row>
    <row r="499" spans="1:30" ht="13.8" x14ac:dyDescent="0.25">
      <c r="A499" s="31">
        <v>482</v>
      </c>
      <c r="B499" s="32" t="s">
        <v>1028</v>
      </c>
      <c r="C499" s="44" t="s">
        <v>1029</v>
      </c>
      <c r="D499" s="45" t="s">
        <v>67</v>
      </c>
      <c r="E499" s="35">
        <v>1</v>
      </c>
      <c r="F499" s="36"/>
      <c r="G499" s="35"/>
      <c r="H499" s="37"/>
      <c r="I499" s="37"/>
      <c r="J499" s="38">
        <v>1.0379</v>
      </c>
      <c r="K499" s="35"/>
      <c r="L499" s="39">
        <v>558.33333333333303</v>
      </c>
      <c r="M499" s="39">
        <v>580</v>
      </c>
      <c r="N499" s="39">
        <v>541.66666666666697</v>
      </c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  <c r="AA499" s="41">
        <f t="shared" si="29"/>
        <v>3</v>
      </c>
      <c r="AB499" s="42">
        <f t="shared" si="30"/>
        <v>560</v>
      </c>
      <c r="AC499" s="42">
        <f t="shared" si="31"/>
        <v>560</v>
      </c>
      <c r="AD499" s="43">
        <f t="shared" si="32"/>
        <v>3.4323102960329512</v>
      </c>
    </row>
    <row r="500" spans="1:30" ht="13.8" x14ac:dyDescent="0.25">
      <c r="A500" s="31">
        <v>483</v>
      </c>
      <c r="B500" s="32" t="s">
        <v>1030</v>
      </c>
      <c r="C500" s="44" t="s">
        <v>1031</v>
      </c>
      <c r="D500" s="45" t="s">
        <v>67</v>
      </c>
      <c r="E500" s="35">
        <v>1</v>
      </c>
      <c r="F500" s="36"/>
      <c r="G500" s="35"/>
      <c r="H500" s="37"/>
      <c r="I500" s="37"/>
      <c r="J500" s="38">
        <v>1.0379</v>
      </c>
      <c r="K500" s="35"/>
      <c r="L500" s="39">
        <v>558.33333333333303</v>
      </c>
      <c r="M500" s="39">
        <v>580</v>
      </c>
      <c r="N500" s="39">
        <v>541.66666666666697</v>
      </c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  <c r="AA500" s="41">
        <f t="shared" si="29"/>
        <v>3</v>
      </c>
      <c r="AB500" s="42">
        <f t="shared" si="30"/>
        <v>560</v>
      </c>
      <c r="AC500" s="42">
        <f t="shared" si="31"/>
        <v>560</v>
      </c>
      <c r="AD500" s="43">
        <f t="shared" si="32"/>
        <v>3.4323102960329512</v>
      </c>
    </row>
    <row r="501" spans="1:30" ht="13.8" x14ac:dyDescent="0.25">
      <c r="A501" s="31">
        <v>484</v>
      </c>
      <c r="B501" s="32" t="s">
        <v>1032</v>
      </c>
      <c r="C501" s="44" t="s">
        <v>1033</v>
      </c>
      <c r="D501" s="45" t="s">
        <v>67</v>
      </c>
      <c r="E501" s="35">
        <v>1</v>
      </c>
      <c r="F501" s="36"/>
      <c r="G501" s="35"/>
      <c r="H501" s="37"/>
      <c r="I501" s="37"/>
      <c r="J501" s="38">
        <v>1.0379</v>
      </c>
      <c r="K501" s="35"/>
      <c r="L501" s="39">
        <v>377.5</v>
      </c>
      <c r="M501" s="39">
        <v>392.5</v>
      </c>
      <c r="N501" s="39">
        <v>366.66666666666703</v>
      </c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  <c r="AA501" s="41">
        <f t="shared" si="29"/>
        <v>3</v>
      </c>
      <c r="AB501" s="42">
        <f t="shared" si="30"/>
        <v>378.89</v>
      </c>
      <c r="AC501" s="42">
        <f t="shared" si="31"/>
        <v>378.89</v>
      </c>
      <c r="AD501" s="43">
        <f t="shared" si="32"/>
        <v>3.4238299678990578</v>
      </c>
    </row>
    <row r="502" spans="1:30" ht="13.8" x14ac:dyDescent="0.25">
      <c r="A502" s="31">
        <v>485</v>
      </c>
      <c r="B502" s="32" t="s">
        <v>1034</v>
      </c>
      <c r="C502" s="44" t="s">
        <v>1035</v>
      </c>
      <c r="D502" s="45" t="s">
        <v>67</v>
      </c>
      <c r="E502" s="35">
        <v>1</v>
      </c>
      <c r="F502" s="36"/>
      <c r="G502" s="35"/>
      <c r="H502" s="37"/>
      <c r="I502" s="37"/>
      <c r="J502" s="38">
        <v>1.0379</v>
      </c>
      <c r="K502" s="35"/>
      <c r="L502" s="39">
        <v>197.5</v>
      </c>
      <c r="M502" s="39">
        <v>205</v>
      </c>
      <c r="N502" s="39">
        <v>191.666666666667</v>
      </c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  <c r="AA502" s="41">
        <f t="shared" si="29"/>
        <v>3</v>
      </c>
      <c r="AB502" s="42">
        <f t="shared" si="30"/>
        <v>198.06</v>
      </c>
      <c r="AC502" s="42">
        <f t="shared" si="31"/>
        <v>198.06</v>
      </c>
      <c r="AD502" s="43">
        <f t="shared" si="32"/>
        <v>3.3747375698485529</v>
      </c>
    </row>
    <row r="503" spans="1:30" ht="27.6" x14ac:dyDescent="0.25">
      <c r="A503" s="31">
        <v>486</v>
      </c>
      <c r="B503" s="32" t="s">
        <v>1036</v>
      </c>
      <c r="C503" s="33" t="s">
        <v>1037</v>
      </c>
      <c r="D503" s="34" t="s">
        <v>295</v>
      </c>
      <c r="E503" s="35">
        <v>1</v>
      </c>
      <c r="F503" s="36"/>
      <c r="G503" s="35"/>
      <c r="H503" s="37"/>
      <c r="I503" s="37"/>
      <c r="J503" s="38">
        <v>1.0379</v>
      </c>
      <c r="K503" s="35"/>
      <c r="L503" s="39">
        <v>1716.6666666666699</v>
      </c>
      <c r="M503" s="39">
        <v>1783.3333333333301</v>
      </c>
      <c r="N503" s="39">
        <v>1666.6666666666699</v>
      </c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  <c r="AA503" s="41">
        <f t="shared" si="29"/>
        <v>3</v>
      </c>
      <c r="AB503" s="42">
        <f t="shared" si="30"/>
        <v>1722.23</v>
      </c>
      <c r="AC503" s="42">
        <f t="shared" si="31"/>
        <v>1722.23</v>
      </c>
      <c r="AD503" s="43">
        <f t="shared" si="32"/>
        <v>3.3985826363532956</v>
      </c>
    </row>
    <row r="504" spans="1:30" ht="14.25" customHeight="1" x14ac:dyDescent="0.25">
      <c r="A504" s="31">
        <v>487</v>
      </c>
      <c r="B504" s="32" t="s">
        <v>1038</v>
      </c>
      <c r="C504" s="33" t="s">
        <v>1039</v>
      </c>
      <c r="D504" s="34" t="s">
        <v>295</v>
      </c>
      <c r="E504" s="35">
        <v>1</v>
      </c>
      <c r="F504" s="36"/>
      <c r="G504" s="35"/>
      <c r="H504" s="37"/>
      <c r="I504" s="37"/>
      <c r="J504" s="38">
        <v>1.0379</v>
      </c>
      <c r="K504" s="35"/>
      <c r="L504" s="39">
        <v>7553.3333333333303</v>
      </c>
      <c r="M504" s="39">
        <v>7846.6666666666697</v>
      </c>
      <c r="N504" s="39">
        <v>7333.3333333333303</v>
      </c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  <c r="AA504" s="41">
        <f t="shared" si="29"/>
        <v>3</v>
      </c>
      <c r="AB504" s="42">
        <f t="shared" si="30"/>
        <v>7577.78</v>
      </c>
      <c r="AC504" s="42">
        <f t="shared" si="31"/>
        <v>7577.78</v>
      </c>
      <c r="AD504" s="43">
        <f t="shared" si="32"/>
        <v>3.3985969881352398</v>
      </c>
    </row>
    <row r="505" spans="1:30" ht="13.8" x14ac:dyDescent="0.25">
      <c r="A505" s="31">
        <v>488</v>
      </c>
      <c r="B505" s="32" t="s">
        <v>1040</v>
      </c>
      <c r="C505" s="44" t="s">
        <v>1041</v>
      </c>
      <c r="D505" s="45" t="s">
        <v>67</v>
      </c>
      <c r="E505" s="35">
        <v>1</v>
      </c>
      <c r="F505" s="36"/>
      <c r="G505" s="35"/>
      <c r="H505" s="37"/>
      <c r="I505" s="37"/>
      <c r="J505" s="38">
        <v>1.0379</v>
      </c>
      <c r="K505" s="35"/>
      <c r="L505" s="39">
        <v>275</v>
      </c>
      <c r="M505" s="39">
        <v>285</v>
      </c>
      <c r="N505" s="39">
        <v>266.66666666666703</v>
      </c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  <c r="AA505" s="41">
        <f t="shared" si="29"/>
        <v>3</v>
      </c>
      <c r="AB505" s="42">
        <f t="shared" si="30"/>
        <v>275.56</v>
      </c>
      <c r="AC505" s="42">
        <f t="shared" si="31"/>
        <v>275.56</v>
      </c>
      <c r="AD505" s="43">
        <f t="shared" si="32"/>
        <v>3.3311381352433811</v>
      </c>
    </row>
    <row r="506" spans="1:30" ht="13.8" x14ac:dyDescent="0.25">
      <c r="A506" s="31">
        <v>489</v>
      </c>
      <c r="B506" s="32" t="s">
        <v>1042</v>
      </c>
      <c r="C506" s="33" t="s">
        <v>1043</v>
      </c>
      <c r="D506" s="34" t="s">
        <v>67</v>
      </c>
      <c r="E506" s="35">
        <v>1</v>
      </c>
      <c r="F506" s="36"/>
      <c r="G506" s="35"/>
      <c r="H506" s="37"/>
      <c r="I506" s="37"/>
      <c r="J506" s="38">
        <v>1.0379</v>
      </c>
      <c r="K506" s="35"/>
      <c r="L506" s="39">
        <v>652.5</v>
      </c>
      <c r="M506" s="39">
        <v>677.5</v>
      </c>
      <c r="N506" s="39">
        <v>633.33333333333303</v>
      </c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  <c r="AA506" s="41">
        <f t="shared" si="29"/>
        <v>3</v>
      </c>
      <c r="AB506" s="42">
        <f t="shared" si="30"/>
        <v>654.45000000000005</v>
      </c>
      <c r="AC506" s="42">
        <f t="shared" si="31"/>
        <v>654.45000000000005</v>
      </c>
      <c r="AD506" s="43">
        <f t="shared" si="32"/>
        <v>3.3841307400239002</v>
      </c>
    </row>
    <row r="507" spans="1:30" ht="13.8" x14ac:dyDescent="0.25">
      <c r="A507" s="31">
        <v>490</v>
      </c>
      <c r="B507" s="32" t="s">
        <v>1044</v>
      </c>
      <c r="C507" s="44" t="s">
        <v>1045</v>
      </c>
      <c r="D507" s="45" t="s">
        <v>67</v>
      </c>
      <c r="E507" s="35">
        <v>1</v>
      </c>
      <c r="F507" s="36"/>
      <c r="G507" s="35"/>
      <c r="H507" s="37"/>
      <c r="I507" s="37"/>
      <c r="J507" s="38">
        <v>1.0379</v>
      </c>
      <c r="K507" s="35"/>
      <c r="L507" s="39">
        <v>755</v>
      </c>
      <c r="M507" s="39">
        <v>785</v>
      </c>
      <c r="N507" s="39">
        <v>733.33333333333303</v>
      </c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  <c r="AA507" s="41">
        <f t="shared" si="29"/>
        <v>3</v>
      </c>
      <c r="AB507" s="42">
        <f t="shared" si="30"/>
        <v>757.78</v>
      </c>
      <c r="AC507" s="42">
        <f t="shared" si="31"/>
        <v>757.78</v>
      </c>
      <c r="AD507" s="43">
        <f t="shared" si="32"/>
        <v>3.4238299678991209</v>
      </c>
    </row>
    <row r="508" spans="1:30" ht="13.8" x14ac:dyDescent="0.25">
      <c r="A508" s="31">
        <v>491</v>
      </c>
      <c r="B508" s="32" t="s">
        <v>1046</v>
      </c>
      <c r="C508" s="33" t="s">
        <v>1047</v>
      </c>
      <c r="D508" s="34" t="s">
        <v>67</v>
      </c>
      <c r="E508" s="35">
        <v>1</v>
      </c>
      <c r="F508" s="36"/>
      <c r="G508" s="35"/>
      <c r="H508" s="37"/>
      <c r="I508" s="37"/>
      <c r="J508" s="38">
        <v>1.0379</v>
      </c>
      <c r="K508" s="35"/>
      <c r="L508" s="39">
        <v>858.33333333333303</v>
      </c>
      <c r="M508" s="39">
        <v>891.66666666666697</v>
      </c>
      <c r="N508" s="39">
        <v>833.33333333333303</v>
      </c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  <c r="AA508" s="41">
        <f t="shared" si="29"/>
        <v>3</v>
      </c>
      <c r="AB508" s="42">
        <f t="shared" si="30"/>
        <v>861.12</v>
      </c>
      <c r="AC508" s="42">
        <f t="shared" si="31"/>
        <v>861.12</v>
      </c>
      <c r="AD508" s="43">
        <f t="shared" si="32"/>
        <v>3.3985629028516007</v>
      </c>
    </row>
    <row r="509" spans="1:30" ht="13.8" x14ac:dyDescent="0.25">
      <c r="A509" s="31">
        <v>492</v>
      </c>
      <c r="B509" s="32" t="s">
        <v>1048</v>
      </c>
      <c r="C509" s="44" t="s">
        <v>1049</v>
      </c>
      <c r="D509" s="45" t="s">
        <v>67</v>
      </c>
      <c r="E509" s="35">
        <v>1</v>
      </c>
      <c r="F509" s="36"/>
      <c r="G509" s="35"/>
      <c r="H509" s="37"/>
      <c r="I509" s="37"/>
      <c r="J509" s="38">
        <v>1.0379</v>
      </c>
      <c r="K509" s="35"/>
      <c r="L509" s="39">
        <v>137.5</v>
      </c>
      <c r="M509" s="39">
        <v>142.5</v>
      </c>
      <c r="N509" s="39">
        <v>133.333333333333</v>
      </c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  <c r="AA509" s="41">
        <f t="shared" si="29"/>
        <v>3</v>
      </c>
      <c r="AB509" s="42">
        <f t="shared" si="30"/>
        <v>137.78</v>
      </c>
      <c r="AC509" s="42">
        <f t="shared" si="31"/>
        <v>137.78</v>
      </c>
      <c r="AD509" s="43">
        <f t="shared" si="32"/>
        <v>3.3311381352435618</v>
      </c>
    </row>
    <row r="510" spans="1:30" ht="13.8" x14ac:dyDescent="0.25">
      <c r="A510" s="31">
        <v>493</v>
      </c>
      <c r="B510" s="32" t="s">
        <v>1050</v>
      </c>
      <c r="C510" s="44" t="s">
        <v>1051</v>
      </c>
      <c r="D510" s="45" t="s">
        <v>67</v>
      </c>
      <c r="E510" s="35">
        <v>1</v>
      </c>
      <c r="F510" s="36"/>
      <c r="G510" s="35"/>
      <c r="H510" s="37"/>
      <c r="I510" s="37"/>
      <c r="J510" s="38">
        <v>1.0379</v>
      </c>
      <c r="K510" s="35"/>
      <c r="L510" s="39">
        <v>193.333333333333</v>
      </c>
      <c r="M510" s="39">
        <v>200.833333333333</v>
      </c>
      <c r="N510" s="39">
        <v>187.5</v>
      </c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  <c r="AA510" s="41">
        <f t="shared" si="29"/>
        <v>3</v>
      </c>
      <c r="AB510" s="42">
        <f t="shared" si="30"/>
        <v>193.89000000000001</v>
      </c>
      <c r="AC510" s="42">
        <f t="shared" si="31"/>
        <v>193.89000000000001</v>
      </c>
      <c r="AD510" s="43">
        <f t="shared" si="32"/>
        <v>3.4473181860034265</v>
      </c>
    </row>
    <row r="511" spans="1:30" ht="13.8" x14ac:dyDescent="0.25">
      <c r="A511" s="31">
        <v>494</v>
      </c>
      <c r="B511" s="32" t="s">
        <v>1052</v>
      </c>
      <c r="C511" s="44" t="s">
        <v>1053</v>
      </c>
      <c r="D511" s="45" t="s">
        <v>67</v>
      </c>
      <c r="E511" s="35">
        <v>1</v>
      </c>
      <c r="F511" s="36"/>
      <c r="G511" s="35"/>
      <c r="H511" s="37"/>
      <c r="I511" s="37"/>
      <c r="J511" s="38">
        <v>1.0379</v>
      </c>
      <c r="K511" s="35"/>
      <c r="L511" s="39">
        <v>325.83333333333297</v>
      </c>
      <c r="M511" s="39">
        <v>339.16666666666703</v>
      </c>
      <c r="N511" s="39">
        <v>316.66666666666703</v>
      </c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  <c r="AA511" s="41">
        <f t="shared" si="29"/>
        <v>3</v>
      </c>
      <c r="AB511" s="42">
        <f t="shared" si="30"/>
        <v>327.23</v>
      </c>
      <c r="AC511" s="42">
        <f t="shared" si="31"/>
        <v>327.23</v>
      </c>
      <c r="AD511" s="43">
        <f t="shared" si="32"/>
        <v>3.4575429199333771</v>
      </c>
    </row>
    <row r="512" spans="1:30" ht="13.8" x14ac:dyDescent="0.25">
      <c r="A512" s="31">
        <v>495</v>
      </c>
      <c r="B512" s="32" t="s">
        <v>1054</v>
      </c>
      <c r="C512" s="44" t="s">
        <v>1055</v>
      </c>
      <c r="D512" s="45" t="s">
        <v>67</v>
      </c>
      <c r="E512" s="35">
        <v>1</v>
      </c>
      <c r="F512" s="36"/>
      <c r="G512" s="35"/>
      <c r="H512" s="37"/>
      <c r="I512" s="37"/>
      <c r="J512" s="38">
        <v>1.0379</v>
      </c>
      <c r="K512" s="35"/>
      <c r="L512" s="39">
        <v>103.333333333333</v>
      </c>
      <c r="M512" s="39">
        <v>106.666666666667</v>
      </c>
      <c r="N512" s="39">
        <v>100</v>
      </c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  <c r="AA512" s="41">
        <f t="shared" si="29"/>
        <v>3</v>
      </c>
      <c r="AB512" s="42">
        <f t="shared" si="30"/>
        <v>103.34</v>
      </c>
      <c r="AC512" s="42">
        <f t="shared" si="31"/>
        <v>103.34</v>
      </c>
      <c r="AD512" s="43">
        <f t="shared" si="32"/>
        <v>3.2255983484938056</v>
      </c>
    </row>
    <row r="513" spans="1:30" ht="13.8" x14ac:dyDescent="0.25">
      <c r="A513" s="31">
        <v>496</v>
      </c>
      <c r="B513" s="32" t="s">
        <v>1056</v>
      </c>
      <c r="C513" s="44" t="s">
        <v>1057</v>
      </c>
      <c r="D513" s="45" t="s">
        <v>67</v>
      </c>
      <c r="E513" s="35">
        <v>1</v>
      </c>
      <c r="F513" s="36"/>
      <c r="G513" s="35"/>
      <c r="H513" s="37"/>
      <c r="I513" s="37"/>
      <c r="J513" s="38">
        <v>1.0379</v>
      </c>
      <c r="K513" s="35"/>
      <c r="L513" s="39">
        <v>987.5</v>
      </c>
      <c r="M513" s="39">
        <v>1025.8333333333301</v>
      </c>
      <c r="N513" s="39">
        <v>958.33333333333303</v>
      </c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  <c r="AA513" s="41">
        <f t="shared" si="29"/>
        <v>3</v>
      </c>
      <c r="AB513" s="42">
        <f t="shared" si="30"/>
        <v>990.56000000000006</v>
      </c>
      <c r="AC513" s="42">
        <f t="shared" si="31"/>
        <v>990.56000000000006</v>
      </c>
      <c r="AD513" s="43">
        <f t="shared" si="32"/>
        <v>3.4176202405435174</v>
      </c>
    </row>
    <row r="514" spans="1:30" ht="13.8" x14ac:dyDescent="0.25">
      <c r="A514" s="31">
        <v>497</v>
      </c>
      <c r="B514" s="32" t="s">
        <v>1058</v>
      </c>
      <c r="C514" s="33" t="s">
        <v>1059</v>
      </c>
      <c r="D514" s="34" t="s">
        <v>67</v>
      </c>
      <c r="E514" s="35">
        <v>1</v>
      </c>
      <c r="F514" s="36"/>
      <c r="G514" s="35"/>
      <c r="H514" s="37"/>
      <c r="I514" s="37"/>
      <c r="J514" s="38">
        <v>1.0379</v>
      </c>
      <c r="K514" s="35"/>
      <c r="L514" s="39">
        <v>12617.5</v>
      </c>
      <c r="M514" s="39">
        <v>13107.5</v>
      </c>
      <c r="N514" s="39">
        <v>12250</v>
      </c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  <c r="AA514" s="41">
        <f t="shared" si="29"/>
        <v>3</v>
      </c>
      <c r="AB514" s="42">
        <f t="shared" si="30"/>
        <v>12658.34</v>
      </c>
      <c r="AC514" s="42">
        <f t="shared" si="31"/>
        <v>12658.34</v>
      </c>
      <c r="AD514" s="43">
        <f t="shared" si="32"/>
        <v>3.3985961948787926</v>
      </c>
    </row>
    <row r="515" spans="1:30" ht="13.8" x14ac:dyDescent="0.25">
      <c r="A515" s="31">
        <v>498</v>
      </c>
      <c r="B515" s="32" t="s">
        <v>1060</v>
      </c>
      <c r="C515" s="33" t="s">
        <v>1061</v>
      </c>
      <c r="D515" s="34" t="s">
        <v>67</v>
      </c>
      <c r="E515" s="35">
        <v>1</v>
      </c>
      <c r="F515" s="36"/>
      <c r="G515" s="35"/>
      <c r="H515" s="37"/>
      <c r="I515" s="37"/>
      <c r="J515" s="38">
        <v>1.0379</v>
      </c>
      <c r="K515" s="35"/>
      <c r="L515" s="39">
        <v>644.16666666666697</v>
      </c>
      <c r="M515" s="39">
        <v>669.16666666666697</v>
      </c>
      <c r="N515" s="39">
        <v>625</v>
      </c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  <c r="AA515" s="41">
        <f t="shared" si="29"/>
        <v>3</v>
      </c>
      <c r="AB515" s="42">
        <f t="shared" si="30"/>
        <v>646.12</v>
      </c>
      <c r="AC515" s="42">
        <f t="shared" si="31"/>
        <v>646.12</v>
      </c>
      <c r="AD515" s="43">
        <f t="shared" si="32"/>
        <v>3.4277601108287028</v>
      </c>
    </row>
    <row r="516" spans="1:30" ht="13.8" x14ac:dyDescent="0.25">
      <c r="A516" s="31">
        <v>499</v>
      </c>
      <c r="B516" s="32" t="s">
        <v>1062</v>
      </c>
      <c r="C516" s="33" t="s">
        <v>1063</v>
      </c>
      <c r="D516" s="34" t="s">
        <v>67</v>
      </c>
      <c r="E516" s="35">
        <v>1</v>
      </c>
      <c r="F516" s="36"/>
      <c r="G516" s="35"/>
      <c r="H516" s="37"/>
      <c r="I516" s="37"/>
      <c r="J516" s="38">
        <v>1.0379</v>
      </c>
      <c r="K516" s="35"/>
      <c r="L516" s="39">
        <v>901.66666666666697</v>
      </c>
      <c r="M516" s="39">
        <v>936.66666666666697</v>
      </c>
      <c r="N516" s="39">
        <v>875</v>
      </c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  <c r="AA516" s="41">
        <f t="shared" si="29"/>
        <v>3</v>
      </c>
      <c r="AB516" s="42">
        <f t="shared" si="30"/>
        <v>904.45</v>
      </c>
      <c r="AC516" s="42">
        <f t="shared" si="31"/>
        <v>904.45</v>
      </c>
      <c r="AD516" s="43">
        <f t="shared" si="32"/>
        <v>3.4194300181735602</v>
      </c>
    </row>
    <row r="517" spans="1:30" ht="13.8" x14ac:dyDescent="0.25">
      <c r="A517" s="31">
        <v>500</v>
      </c>
      <c r="B517" s="32" t="s">
        <v>1064</v>
      </c>
      <c r="C517" s="44" t="s">
        <v>1065</v>
      </c>
      <c r="D517" s="45" t="s">
        <v>67</v>
      </c>
      <c r="E517" s="35">
        <v>1</v>
      </c>
      <c r="F517" s="36"/>
      <c r="G517" s="35"/>
      <c r="H517" s="37"/>
      <c r="I517" s="37"/>
      <c r="J517" s="38">
        <v>1.0379</v>
      </c>
      <c r="K517" s="35"/>
      <c r="L517" s="39">
        <v>85.8333333333333</v>
      </c>
      <c r="M517" s="39">
        <v>89.1666666666667</v>
      </c>
      <c r="N517" s="39">
        <v>83.3333333333333</v>
      </c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  <c r="AA517" s="41">
        <f t="shared" si="29"/>
        <v>3</v>
      </c>
      <c r="AB517" s="42">
        <f t="shared" si="30"/>
        <v>86.12</v>
      </c>
      <c r="AC517" s="42">
        <f t="shared" si="31"/>
        <v>86.12</v>
      </c>
      <c r="AD517" s="43">
        <f t="shared" si="32"/>
        <v>3.398247197983713</v>
      </c>
    </row>
    <row r="518" spans="1:30" ht="13.8" x14ac:dyDescent="0.25">
      <c r="A518" s="31">
        <v>501</v>
      </c>
      <c r="B518" s="32" t="s">
        <v>1066</v>
      </c>
      <c r="C518" s="44" t="s">
        <v>1067</v>
      </c>
      <c r="D518" s="45" t="s">
        <v>67</v>
      </c>
      <c r="E518" s="35">
        <v>1</v>
      </c>
      <c r="F518" s="36"/>
      <c r="G518" s="35"/>
      <c r="H518" s="37"/>
      <c r="I518" s="37"/>
      <c r="J518" s="38">
        <v>1.0379</v>
      </c>
      <c r="K518" s="35"/>
      <c r="L518" s="39">
        <v>56.6666666666667</v>
      </c>
      <c r="M518" s="39">
        <v>59.1666666666667</v>
      </c>
      <c r="N518" s="39">
        <v>55</v>
      </c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  <c r="AA518" s="41">
        <f t="shared" si="29"/>
        <v>3</v>
      </c>
      <c r="AB518" s="42">
        <f t="shared" si="30"/>
        <v>56.95</v>
      </c>
      <c r="AC518" s="42">
        <f t="shared" si="31"/>
        <v>56.95</v>
      </c>
      <c r="AD518" s="43">
        <f t="shared" si="32"/>
        <v>3.68248679898098</v>
      </c>
    </row>
    <row r="519" spans="1:30" ht="13.8" x14ac:dyDescent="0.25">
      <c r="A519" s="31">
        <v>502</v>
      </c>
      <c r="B519" s="32" t="s">
        <v>1068</v>
      </c>
      <c r="C519" s="33" t="s">
        <v>1069</v>
      </c>
      <c r="D519" s="34" t="s">
        <v>998</v>
      </c>
      <c r="E519" s="35">
        <v>1</v>
      </c>
      <c r="F519" s="36"/>
      <c r="G519" s="35"/>
      <c r="H519" s="37"/>
      <c r="I519" s="37"/>
      <c r="J519" s="38">
        <v>1.0379</v>
      </c>
      <c r="K519" s="35"/>
      <c r="L519" s="39">
        <v>1888.3333333333301</v>
      </c>
      <c r="M519" s="39">
        <v>1961.6666666666699</v>
      </c>
      <c r="N519" s="39">
        <v>1833.3333333333301</v>
      </c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  <c r="AA519" s="41">
        <f t="shared" si="29"/>
        <v>3</v>
      </c>
      <c r="AB519" s="42">
        <f t="shared" si="30"/>
        <v>1894.45</v>
      </c>
      <c r="AC519" s="42">
        <f t="shared" si="31"/>
        <v>1894.45</v>
      </c>
      <c r="AD519" s="43">
        <f t="shared" si="32"/>
        <v>3.3985880182576076</v>
      </c>
    </row>
    <row r="520" spans="1:30" ht="13.8" x14ac:dyDescent="0.25">
      <c r="A520" s="31">
        <v>503</v>
      </c>
      <c r="B520" s="32" t="s">
        <v>1070</v>
      </c>
      <c r="C520" s="44" t="s">
        <v>1071</v>
      </c>
      <c r="D520" s="45" t="s">
        <v>67</v>
      </c>
      <c r="E520" s="35">
        <v>1</v>
      </c>
      <c r="F520" s="36"/>
      <c r="G520" s="35"/>
      <c r="H520" s="37"/>
      <c r="I520" s="37"/>
      <c r="J520" s="38">
        <v>1.0379</v>
      </c>
      <c r="K520" s="35"/>
      <c r="L520" s="39">
        <v>5064.1666666666697</v>
      </c>
      <c r="M520" s="39">
        <v>5260.8333333333303</v>
      </c>
      <c r="N520" s="39">
        <v>4916.6666666666697</v>
      </c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  <c r="AA520" s="41">
        <f t="shared" si="29"/>
        <v>3</v>
      </c>
      <c r="AB520" s="42">
        <f t="shared" si="30"/>
        <v>5080.5600000000004</v>
      </c>
      <c r="AC520" s="42">
        <f t="shared" si="31"/>
        <v>5080.5600000000004</v>
      </c>
      <c r="AD520" s="43">
        <f t="shared" si="32"/>
        <v>3.3985950117173225</v>
      </c>
    </row>
    <row r="521" spans="1:30" ht="13.8" x14ac:dyDescent="0.25">
      <c r="A521" s="31">
        <v>504</v>
      </c>
      <c r="B521" s="32" t="s">
        <v>1072</v>
      </c>
      <c r="C521" s="44" t="s">
        <v>1073</v>
      </c>
      <c r="D521" s="45" t="s">
        <v>67</v>
      </c>
      <c r="E521" s="35">
        <v>1</v>
      </c>
      <c r="F521" s="36"/>
      <c r="G521" s="35"/>
      <c r="H521" s="37"/>
      <c r="I521" s="37"/>
      <c r="J521" s="38">
        <v>1.0379</v>
      </c>
      <c r="K521" s="35"/>
      <c r="L521" s="39">
        <v>5235.8333333333303</v>
      </c>
      <c r="M521" s="39">
        <v>5439.1666666666697</v>
      </c>
      <c r="N521" s="39">
        <v>5083.3333333333303</v>
      </c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  <c r="AA521" s="41">
        <f t="shared" si="29"/>
        <v>3</v>
      </c>
      <c r="AB521" s="42">
        <f t="shared" si="30"/>
        <v>5252.78</v>
      </c>
      <c r="AC521" s="42">
        <f t="shared" si="31"/>
        <v>5252.78</v>
      </c>
      <c r="AD521" s="43">
        <f t="shared" si="32"/>
        <v>3.3985965469926214</v>
      </c>
    </row>
    <row r="522" spans="1:30" ht="13.8" x14ac:dyDescent="0.25">
      <c r="A522" s="31">
        <v>505</v>
      </c>
      <c r="B522" s="32" t="s">
        <v>1074</v>
      </c>
      <c r="C522" s="33" t="s">
        <v>1075</v>
      </c>
      <c r="D522" s="34" t="s">
        <v>67</v>
      </c>
      <c r="E522" s="35">
        <v>1</v>
      </c>
      <c r="F522" s="36"/>
      <c r="G522" s="35"/>
      <c r="H522" s="37"/>
      <c r="I522" s="37"/>
      <c r="J522" s="38">
        <v>1.0379</v>
      </c>
      <c r="K522" s="35"/>
      <c r="L522" s="39">
        <v>84717.5</v>
      </c>
      <c r="M522" s="39">
        <v>88007.5</v>
      </c>
      <c r="N522" s="39">
        <v>82250</v>
      </c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  <c r="AA522" s="41">
        <f t="shared" si="29"/>
        <v>3</v>
      </c>
      <c r="AB522" s="42">
        <f t="shared" si="30"/>
        <v>84991.67</v>
      </c>
      <c r="AC522" s="42">
        <f t="shared" si="31"/>
        <v>84991.67</v>
      </c>
      <c r="AD522" s="43">
        <f t="shared" si="32"/>
        <v>3.3985978514997912</v>
      </c>
    </row>
    <row r="523" spans="1:30" ht="13.8" x14ac:dyDescent="0.25">
      <c r="A523" s="31">
        <v>506</v>
      </c>
      <c r="B523" s="32" t="s">
        <v>1076</v>
      </c>
      <c r="C523" s="33" t="s">
        <v>1077</v>
      </c>
      <c r="D523" s="34" t="s">
        <v>67</v>
      </c>
      <c r="E523" s="35">
        <v>1</v>
      </c>
      <c r="F523" s="36"/>
      <c r="G523" s="35"/>
      <c r="H523" s="37"/>
      <c r="I523" s="37"/>
      <c r="J523" s="38">
        <v>1.0379</v>
      </c>
      <c r="K523" s="35"/>
      <c r="L523" s="39">
        <v>31586.666666666701</v>
      </c>
      <c r="M523" s="39">
        <v>32813.333333333299</v>
      </c>
      <c r="N523" s="39">
        <v>30666.666666666701</v>
      </c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  <c r="AA523" s="41">
        <f t="shared" si="29"/>
        <v>3</v>
      </c>
      <c r="AB523" s="42">
        <f t="shared" si="30"/>
        <v>31688.89</v>
      </c>
      <c r="AC523" s="42">
        <f t="shared" si="31"/>
        <v>31688.89</v>
      </c>
      <c r="AD523" s="43">
        <f t="shared" si="32"/>
        <v>3.3985978656256708</v>
      </c>
    </row>
    <row r="524" spans="1:30" ht="13.8" x14ac:dyDescent="0.25">
      <c r="A524" s="31">
        <v>507</v>
      </c>
      <c r="B524" s="32" t="s">
        <v>1078</v>
      </c>
      <c r="C524" s="44" t="s">
        <v>1079</v>
      </c>
      <c r="D524" s="45" t="s">
        <v>67</v>
      </c>
      <c r="E524" s="35">
        <v>1</v>
      </c>
      <c r="F524" s="36"/>
      <c r="G524" s="35"/>
      <c r="H524" s="37"/>
      <c r="I524" s="37"/>
      <c r="J524" s="38">
        <v>1.0379</v>
      </c>
      <c r="K524" s="35"/>
      <c r="L524" s="39">
        <v>5922.5</v>
      </c>
      <c r="M524" s="39">
        <v>6152.5</v>
      </c>
      <c r="N524" s="39">
        <v>5750</v>
      </c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1">
        <f t="shared" si="29"/>
        <v>3</v>
      </c>
      <c r="AB524" s="42">
        <f t="shared" si="30"/>
        <v>5941.67</v>
      </c>
      <c r="AC524" s="42">
        <f t="shared" si="31"/>
        <v>5941.67</v>
      </c>
      <c r="AD524" s="43">
        <f t="shared" si="32"/>
        <v>3.3985960781454398</v>
      </c>
    </row>
    <row r="525" spans="1:30" ht="13.8" x14ac:dyDescent="0.25">
      <c r="A525" s="31">
        <v>508</v>
      </c>
      <c r="B525" s="32" t="s">
        <v>1080</v>
      </c>
      <c r="C525" s="33" t="s">
        <v>1081</v>
      </c>
      <c r="D525" s="34" t="s">
        <v>67</v>
      </c>
      <c r="E525" s="35">
        <v>1</v>
      </c>
      <c r="F525" s="36"/>
      <c r="G525" s="35"/>
      <c r="H525" s="37"/>
      <c r="I525" s="37"/>
      <c r="J525" s="38">
        <v>1.0379</v>
      </c>
      <c r="K525" s="35"/>
      <c r="L525" s="39">
        <v>11415.833333333299</v>
      </c>
      <c r="M525" s="39">
        <v>11859.166666666701</v>
      </c>
      <c r="N525" s="39">
        <v>11083.333333333299</v>
      </c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  <c r="AA525" s="41">
        <f t="shared" si="29"/>
        <v>3</v>
      </c>
      <c r="AB525" s="42">
        <f t="shared" si="30"/>
        <v>11452.78</v>
      </c>
      <c r="AC525" s="42">
        <f t="shared" si="31"/>
        <v>11452.78</v>
      </c>
      <c r="AD525" s="43">
        <f t="shared" si="32"/>
        <v>3.3985973253498809</v>
      </c>
    </row>
    <row r="526" spans="1:30" ht="13.8" x14ac:dyDescent="0.25">
      <c r="A526" s="31">
        <v>509</v>
      </c>
      <c r="B526" s="32" t="s">
        <v>1082</v>
      </c>
      <c r="C526" s="33" t="s">
        <v>1083</v>
      </c>
      <c r="D526" s="34" t="s">
        <v>67</v>
      </c>
      <c r="E526" s="35">
        <v>1</v>
      </c>
      <c r="F526" s="36"/>
      <c r="G526" s="35"/>
      <c r="H526" s="37"/>
      <c r="I526" s="37"/>
      <c r="J526" s="38">
        <v>1.0379</v>
      </c>
      <c r="K526" s="35"/>
      <c r="L526" s="39">
        <v>704.16666666666697</v>
      </c>
      <c r="M526" s="39">
        <v>730.83333333333303</v>
      </c>
      <c r="N526" s="39">
        <v>683.33333333333303</v>
      </c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  <c r="AA526" s="41">
        <f t="shared" si="29"/>
        <v>3</v>
      </c>
      <c r="AB526" s="42">
        <f t="shared" si="30"/>
        <v>706.12</v>
      </c>
      <c r="AC526" s="42">
        <f t="shared" si="31"/>
        <v>706.12</v>
      </c>
      <c r="AD526" s="43">
        <f t="shared" si="32"/>
        <v>3.371894722662764</v>
      </c>
    </row>
    <row r="527" spans="1:30" ht="13.8" x14ac:dyDescent="0.25">
      <c r="A527" s="31">
        <v>510</v>
      </c>
      <c r="B527" s="32" t="s">
        <v>1084</v>
      </c>
      <c r="C527" s="44" t="s">
        <v>1085</v>
      </c>
      <c r="D527" s="45" t="s">
        <v>67</v>
      </c>
      <c r="E527" s="35">
        <v>1</v>
      </c>
      <c r="F527" s="36"/>
      <c r="G527" s="35"/>
      <c r="H527" s="37"/>
      <c r="I527" s="37"/>
      <c r="J527" s="38">
        <v>1.0379</v>
      </c>
      <c r="K527" s="35"/>
      <c r="L527" s="39">
        <v>1253.3333333333301</v>
      </c>
      <c r="M527" s="39">
        <v>1301.6666666666699</v>
      </c>
      <c r="N527" s="39">
        <v>1216.6666666666699</v>
      </c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  <c r="AA527" s="41">
        <f t="shared" si="29"/>
        <v>3</v>
      </c>
      <c r="AB527" s="42">
        <f t="shared" si="30"/>
        <v>1257.23</v>
      </c>
      <c r="AC527" s="42">
        <f t="shared" si="31"/>
        <v>1257.23</v>
      </c>
      <c r="AD527" s="43">
        <f t="shared" si="32"/>
        <v>3.3910448707696559</v>
      </c>
    </row>
    <row r="528" spans="1:30" ht="13.8" x14ac:dyDescent="0.25">
      <c r="A528" s="31">
        <v>511</v>
      </c>
      <c r="B528" s="32" t="s">
        <v>1086</v>
      </c>
      <c r="C528" s="33" t="s">
        <v>1087</v>
      </c>
      <c r="D528" s="34" t="s">
        <v>67</v>
      </c>
      <c r="E528" s="35">
        <v>1</v>
      </c>
      <c r="F528" s="36"/>
      <c r="G528" s="35"/>
      <c r="H528" s="37"/>
      <c r="I528" s="37"/>
      <c r="J528" s="38">
        <v>1.0379</v>
      </c>
      <c r="K528" s="35"/>
      <c r="L528" s="39">
        <v>480.83333333333297</v>
      </c>
      <c r="M528" s="39">
        <v>499.16666666666703</v>
      </c>
      <c r="N528" s="39">
        <v>466.66666666666703</v>
      </c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  <c r="AA528" s="41">
        <f t="shared" si="29"/>
        <v>3</v>
      </c>
      <c r="AB528" s="42">
        <f t="shared" si="30"/>
        <v>482.23</v>
      </c>
      <c r="AC528" s="42">
        <f t="shared" si="31"/>
        <v>482.23</v>
      </c>
      <c r="AD528" s="43">
        <f t="shared" si="32"/>
        <v>3.3789799187714693</v>
      </c>
    </row>
    <row r="529" spans="1:30" ht="13.8" x14ac:dyDescent="0.25">
      <c r="A529" s="31">
        <v>512</v>
      </c>
      <c r="B529" s="32" t="s">
        <v>1088</v>
      </c>
      <c r="C529" s="33" t="s">
        <v>1089</v>
      </c>
      <c r="D529" s="34" t="s">
        <v>67</v>
      </c>
      <c r="E529" s="35">
        <v>1</v>
      </c>
      <c r="F529" s="36"/>
      <c r="G529" s="35"/>
      <c r="H529" s="37"/>
      <c r="I529" s="37"/>
      <c r="J529" s="38">
        <v>1.0379</v>
      </c>
      <c r="K529" s="35"/>
      <c r="L529" s="39">
        <v>824.16666666666697</v>
      </c>
      <c r="M529" s="39">
        <v>855.83333333333303</v>
      </c>
      <c r="N529" s="39">
        <v>800</v>
      </c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  <c r="AA529" s="41">
        <f t="shared" si="29"/>
        <v>3</v>
      </c>
      <c r="AB529" s="42">
        <f t="shared" si="30"/>
        <v>826.67000000000007</v>
      </c>
      <c r="AC529" s="42">
        <f t="shared" si="31"/>
        <v>826.67000000000007</v>
      </c>
      <c r="AD529" s="43">
        <f t="shared" si="32"/>
        <v>3.3871431196671264</v>
      </c>
    </row>
    <row r="530" spans="1:30" ht="13.8" x14ac:dyDescent="0.25">
      <c r="A530" s="31">
        <v>513</v>
      </c>
      <c r="B530" s="32" t="s">
        <v>1090</v>
      </c>
      <c r="C530" s="44" t="s">
        <v>1091</v>
      </c>
      <c r="D530" s="45" t="s">
        <v>67</v>
      </c>
      <c r="E530" s="35">
        <v>1</v>
      </c>
      <c r="F530" s="36"/>
      <c r="G530" s="35"/>
      <c r="H530" s="37"/>
      <c r="I530" s="37"/>
      <c r="J530" s="38">
        <v>1.0379</v>
      </c>
      <c r="K530" s="35"/>
      <c r="L530" s="39">
        <v>652.5</v>
      </c>
      <c r="M530" s="39">
        <v>677.5</v>
      </c>
      <c r="N530" s="39">
        <v>633.33333333333303</v>
      </c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  <c r="AA530" s="41">
        <f t="shared" ref="AA530:AA593" si="33">COUNTIF(K530:Z530,"&gt;0")</f>
        <v>3</v>
      </c>
      <c r="AB530" s="42">
        <f t="shared" ref="AB530:AB593" si="34">CEILING(SUM(K530:Z530)/COUNTIF(K530:Z530,"&gt;0"),0.01)</f>
        <v>654.45000000000005</v>
      </c>
      <c r="AC530" s="42">
        <f t="shared" ref="AC530:AC593" si="35">AB530*E530</f>
        <v>654.45000000000005</v>
      </c>
      <c r="AD530" s="43">
        <f t="shared" ref="AD530:AD593" si="36">STDEV(K530:Z530)/AB530*100</f>
        <v>3.3841307400239002</v>
      </c>
    </row>
    <row r="531" spans="1:30" ht="27.6" x14ac:dyDescent="0.25">
      <c r="A531" s="31">
        <v>514</v>
      </c>
      <c r="B531" s="32" t="s">
        <v>1092</v>
      </c>
      <c r="C531" s="44" t="s">
        <v>1093</v>
      </c>
      <c r="D531" s="45" t="s">
        <v>67</v>
      </c>
      <c r="E531" s="35">
        <v>1</v>
      </c>
      <c r="F531" s="36"/>
      <c r="G531" s="35"/>
      <c r="H531" s="37"/>
      <c r="I531" s="37"/>
      <c r="J531" s="38">
        <v>1.0379</v>
      </c>
      <c r="K531" s="35"/>
      <c r="L531" s="39">
        <v>197.5</v>
      </c>
      <c r="M531" s="39">
        <v>205</v>
      </c>
      <c r="N531" s="39">
        <v>191.666666666667</v>
      </c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  <c r="AA531" s="41">
        <f t="shared" si="33"/>
        <v>3</v>
      </c>
      <c r="AB531" s="42">
        <f t="shared" si="34"/>
        <v>198.06</v>
      </c>
      <c r="AC531" s="42">
        <f t="shared" si="35"/>
        <v>198.06</v>
      </c>
      <c r="AD531" s="43">
        <f t="shared" si="36"/>
        <v>3.3747375698485529</v>
      </c>
    </row>
    <row r="532" spans="1:30" ht="13.8" x14ac:dyDescent="0.25">
      <c r="A532" s="31">
        <v>515</v>
      </c>
      <c r="B532" s="32" t="s">
        <v>1094</v>
      </c>
      <c r="C532" s="44" t="s">
        <v>1095</v>
      </c>
      <c r="D532" s="45" t="s">
        <v>67</v>
      </c>
      <c r="E532" s="35">
        <v>1</v>
      </c>
      <c r="F532" s="36"/>
      <c r="G532" s="35"/>
      <c r="H532" s="37"/>
      <c r="I532" s="37"/>
      <c r="J532" s="38">
        <v>1.0379</v>
      </c>
      <c r="K532" s="35"/>
      <c r="L532" s="39">
        <v>205.833333333333</v>
      </c>
      <c r="M532" s="39">
        <v>214.166666666667</v>
      </c>
      <c r="N532" s="39">
        <v>200</v>
      </c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  <c r="AA532" s="41">
        <f t="shared" si="33"/>
        <v>3</v>
      </c>
      <c r="AB532" s="42">
        <f t="shared" si="34"/>
        <v>206.67000000000002</v>
      </c>
      <c r="AC532" s="42">
        <f t="shared" si="35"/>
        <v>206.67000000000002</v>
      </c>
      <c r="AD532" s="43">
        <f t="shared" si="36"/>
        <v>3.4451072342856417</v>
      </c>
    </row>
    <row r="533" spans="1:30" ht="27.6" x14ac:dyDescent="0.25">
      <c r="A533" s="31">
        <v>516</v>
      </c>
      <c r="B533" s="32" t="s">
        <v>1096</v>
      </c>
      <c r="C533" s="44" t="s">
        <v>1097</v>
      </c>
      <c r="D533" s="45" t="s">
        <v>67</v>
      </c>
      <c r="E533" s="35">
        <v>1</v>
      </c>
      <c r="F533" s="36"/>
      <c r="G533" s="35"/>
      <c r="H533" s="37"/>
      <c r="I533" s="37"/>
      <c r="J533" s="38">
        <v>1.0379</v>
      </c>
      <c r="K533" s="35"/>
      <c r="L533" s="39">
        <v>189.166666666667</v>
      </c>
      <c r="M533" s="39">
        <v>195.833333333333</v>
      </c>
      <c r="N533" s="39">
        <v>183.333333333333</v>
      </c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  <c r="AA533" s="41">
        <f t="shared" si="33"/>
        <v>3</v>
      </c>
      <c r="AB533" s="42">
        <f t="shared" si="34"/>
        <v>189.45000000000002</v>
      </c>
      <c r="AC533" s="42">
        <f t="shared" si="35"/>
        <v>189.45000000000002</v>
      </c>
      <c r="AD533" s="43">
        <f t="shared" si="36"/>
        <v>3.301466305738153</v>
      </c>
    </row>
    <row r="534" spans="1:30" ht="13.8" x14ac:dyDescent="0.25">
      <c r="A534" s="31">
        <v>517</v>
      </c>
      <c r="B534" s="32" t="s">
        <v>1098</v>
      </c>
      <c r="C534" s="44" t="s">
        <v>1099</v>
      </c>
      <c r="D534" s="45" t="s">
        <v>67</v>
      </c>
      <c r="E534" s="35">
        <v>1</v>
      </c>
      <c r="F534" s="36"/>
      <c r="G534" s="35"/>
      <c r="H534" s="37"/>
      <c r="I534" s="37"/>
      <c r="J534" s="38">
        <v>1.0379</v>
      </c>
      <c r="K534" s="35"/>
      <c r="L534" s="39">
        <v>223.333333333333</v>
      </c>
      <c r="M534" s="39">
        <v>231.666666666667</v>
      </c>
      <c r="N534" s="39">
        <v>216.666666666667</v>
      </c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  <c r="AA534" s="41">
        <f t="shared" si="33"/>
        <v>3</v>
      </c>
      <c r="AB534" s="42">
        <f t="shared" si="34"/>
        <v>223.89000000000001</v>
      </c>
      <c r="AC534" s="42">
        <f t="shared" si="35"/>
        <v>223.89000000000001</v>
      </c>
      <c r="AD534" s="43">
        <f t="shared" si="36"/>
        <v>3.3567449438138586</v>
      </c>
    </row>
    <row r="535" spans="1:30" ht="13.8" x14ac:dyDescent="0.25">
      <c r="A535" s="31">
        <v>518</v>
      </c>
      <c r="B535" s="32" t="s">
        <v>1100</v>
      </c>
      <c r="C535" s="44" t="s">
        <v>1101</v>
      </c>
      <c r="D535" s="45" t="s">
        <v>67</v>
      </c>
      <c r="E535" s="35">
        <v>1</v>
      </c>
      <c r="F535" s="36"/>
      <c r="G535" s="35"/>
      <c r="H535" s="37"/>
      <c r="I535" s="37"/>
      <c r="J535" s="38">
        <v>1.0379</v>
      </c>
      <c r="K535" s="35"/>
      <c r="L535" s="39">
        <v>360.83333333333297</v>
      </c>
      <c r="M535" s="39">
        <v>374.16666666666703</v>
      </c>
      <c r="N535" s="39">
        <v>350</v>
      </c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  <c r="AA535" s="41">
        <f t="shared" si="33"/>
        <v>3</v>
      </c>
      <c r="AB535" s="42">
        <f t="shared" si="34"/>
        <v>361.67</v>
      </c>
      <c r="AC535" s="42">
        <f t="shared" si="35"/>
        <v>361.67</v>
      </c>
      <c r="AD535" s="43">
        <f t="shared" si="36"/>
        <v>3.3469366748541916</v>
      </c>
    </row>
    <row r="536" spans="1:30" ht="13.8" x14ac:dyDescent="0.25">
      <c r="A536" s="31">
        <v>519</v>
      </c>
      <c r="B536" s="32" t="s">
        <v>1102</v>
      </c>
      <c r="C536" s="44" t="s">
        <v>1103</v>
      </c>
      <c r="D536" s="45" t="s">
        <v>67</v>
      </c>
      <c r="E536" s="35">
        <v>1</v>
      </c>
      <c r="F536" s="36"/>
      <c r="G536" s="35"/>
      <c r="H536" s="37"/>
      <c r="I536" s="37"/>
      <c r="J536" s="38">
        <v>1.0379</v>
      </c>
      <c r="K536" s="35"/>
      <c r="L536" s="39">
        <v>652.5</v>
      </c>
      <c r="M536" s="39">
        <v>677.5</v>
      </c>
      <c r="N536" s="39">
        <v>633.33333333333303</v>
      </c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  <c r="AA536" s="41">
        <f t="shared" si="33"/>
        <v>3</v>
      </c>
      <c r="AB536" s="42">
        <f t="shared" si="34"/>
        <v>654.45000000000005</v>
      </c>
      <c r="AC536" s="42">
        <f t="shared" si="35"/>
        <v>654.45000000000005</v>
      </c>
      <c r="AD536" s="43">
        <f t="shared" si="36"/>
        <v>3.3841307400239002</v>
      </c>
    </row>
    <row r="537" spans="1:30" ht="13.8" x14ac:dyDescent="0.25">
      <c r="A537" s="31">
        <v>520</v>
      </c>
      <c r="B537" s="32" t="s">
        <v>1104</v>
      </c>
      <c r="C537" s="33" t="s">
        <v>1105</v>
      </c>
      <c r="D537" s="34" t="s">
        <v>67</v>
      </c>
      <c r="E537" s="35">
        <v>1</v>
      </c>
      <c r="F537" s="36"/>
      <c r="G537" s="35"/>
      <c r="H537" s="37"/>
      <c r="I537" s="37"/>
      <c r="J537" s="38">
        <v>1.0379</v>
      </c>
      <c r="K537" s="35"/>
      <c r="L537" s="39">
        <v>113471.66666666701</v>
      </c>
      <c r="M537" s="39">
        <v>117878.33333333299</v>
      </c>
      <c r="N537" s="39">
        <v>110166.66666666701</v>
      </c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  <c r="AA537" s="41">
        <f t="shared" si="33"/>
        <v>3</v>
      </c>
      <c r="AB537" s="42">
        <f t="shared" si="34"/>
        <v>113838.89</v>
      </c>
      <c r="AC537" s="42">
        <f t="shared" si="35"/>
        <v>113838.89</v>
      </c>
      <c r="AD537" s="43">
        <f t="shared" si="36"/>
        <v>3.3985979516192781</v>
      </c>
    </row>
    <row r="538" spans="1:30" ht="13.8" x14ac:dyDescent="0.25">
      <c r="A538" s="31">
        <v>521</v>
      </c>
      <c r="B538" s="32" t="s">
        <v>1106</v>
      </c>
      <c r="C538" s="44" t="s">
        <v>1107</v>
      </c>
      <c r="D538" s="45" t="s">
        <v>67</v>
      </c>
      <c r="E538" s="35">
        <v>1</v>
      </c>
      <c r="F538" s="36"/>
      <c r="G538" s="35"/>
      <c r="H538" s="37"/>
      <c r="I538" s="37"/>
      <c r="J538" s="38">
        <v>1.0379</v>
      </c>
      <c r="K538" s="35"/>
      <c r="L538" s="39">
        <v>132183.33333333299</v>
      </c>
      <c r="M538" s="39">
        <v>137316.66666666701</v>
      </c>
      <c r="N538" s="39">
        <v>128333.33333333299</v>
      </c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  <c r="AA538" s="41">
        <f t="shared" si="33"/>
        <v>3</v>
      </c>
      <c r="AB538" s="42">
        <f t="shared" si="34"/>
        <v>132611.12</v>
      </c>
      <c r="AC538" s="42">
        <f t="shared" si="35"/>
        <v>132611.12</v>
      </c>
      <c r="AD538" s="43">
        <f t="shared" si="36"/>
        <v>3.3985977569843349</v>
      </c>
    </row>
    <row r="539" spans="1:30" ht="13.8" x14ac:dyDescent="0.25">
      <c r="A539" s="31">
        <v>522</v>
      </c>
      <c r="B539" s="32" t="s">
        <v>1108</v>
      </c>
      <c r="C539" s="33" t="s">
        <v>1109</v>
      </c>
      <c r="D539" s="34" t="s">
        <v>67</v>
      </c>
      <c r="E539" s="35">
        <v>1</v>
      </c>
      <c r="F539" s="36"/>
      <c r="G539" s="35"/>
      <c r="H539" s="37"/>
      <c r="I539" s="37"/>
      <c r="J539" s="38">
        <v>1.0379</v>
      </c>
      <c r="K539" s="35"/>
      <c r="L539" s="39">
        <v>113300</v>
      </c>
      <c r="M539" s="39">
        <v>117700</v>
      </c>
      <c r="N539" s="39">
        <v>110000</v>
      </c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  <c r="AA539" s="41">
        <f t="shared" si="33"/>
        <v>3</v>
      </c>
      <c r="AB539" s="42">
        <f t="shared" si="34"/>
        <v>113666.67</v>
      </c>
      <c r="AC539" s="42">
        <f t="shared" si="35"/>
        <v>113666.67</v>
      </c>
      <c r="AD539" s="43">
        <f t="shared" si="36"/>
        <v>3.3985978851255787</v>
      </c>
    </row>
    <row r="540" spans="1:30" ht="13.8" x14ac:dyDescent="0.25">
      <c r="A540" s="31">
        <v>523</v>
      </c>
      <c r="B540" s="32" t="s">
        <v>1110</v>
      </c>
      <c r="C540" s="44" t="s">
        <v>1111</v>
      </c>
      <c r="D540" s="45" t="s">
        <v>67</v>
      </c>
      <c r="E540" s="35">
        <v>1</v>
      </c>
      <c r="F540" s="36"/>
      <c r="G540" s="35"/>
      <c r="H540" s="37"/>
      <c r="I540" s="37"/>
      <c r="J540" s="38">
        <v>1.0379</v>
      </c>
      <c r="K540" s="35"/>
      <c r="L540" s="39">
        <v>309.16666666666703</v>
      </c>
      <c r="M540" s="39">
        <v>320.83333333333297</v>
      </c>
      <c r="N540" s="39">
        <v>300</v>
      </c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  <c r="AA540" s="41">
        <f t="shared" si="33"/>
        <v>3</v>
      </c>
      <c r="AB540" s="42">
        <f t="shared" si="34"/>
        <v>310</v>
      </c>
      <c r="AC540" s="42">
        <f t="shared" si="35"/>
        <v>310</v>
      </c>
      <c r="AD540" s="43">
        <f t="shared" si="36"/>
        <v>3.3682699156294156</v>
      </c>
    </row>
    <row r="541" spans="1:30" ht="13.8" x14ac:dyDescent="0.25">
      <c r="A541" s="31">
        <v>524</v>
      </c>
      <c r="B541" s="32" t="s">
        <v>1112</v>
      </c>
      <c r="C541" s="44" t="s">
        <v>1113</v>
      </c>
      <c r="D541" s="45" t="s">
        <v>67</v>
      </c>
      <c r="E541" s="35">
        <v>1</v>
      </c>
      <c r="F541" s="36"/>
      <c r="G541" s="35"/>
      <c r="H541" s="37"/>
      <c r="I541" s="37"/>
      <c r="J541" s="38">
        <v>1.0379</v>
      </c>
      <c r="K541" s="35"/>
      <c r="L541" s="39">
        <v>411.66666666666703</v>
      </c>
      <c r="M541" s="39">
        <v>428.33333333333297</v>
      </c>
      <c r="N541" s="39">
        <v>400</v>
      </c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  <c r="AA541" s="41">
        <f t="shared" si="33"/>
        <v>3</v>
      </c>
      <c r="AB541" s="42">
        <f t="shared" si="34"/>
        <v>413.34000000000003</v>
      </c>
      <c r="AC541" s="42">
        <f t="shared" si="35"/>
        <v>413.34000000000003</v>
      </c>
      <c r="AD541" s="43">
        <f t="shared" si="36"/>
        <v>3.4451072342854974</v>
      </c>
    </row>
    <row r="542" spans="1:30" ht="13.8" x14ac:dyDescent="0.25">
      <c r="A542" s="31">
        <v>525</v>
      </c>
      <c r="B542" s="32" t="s">
        <v>1114</v>
      </c>
      <c r="C542" s="44" t="s">
        <v>1115</v>
      </c>
      <c r="D542" s="45" t="s">
        <v>67</v>
      </c>
      <c r="E542" s="35">
        <v>1</v>
      </c>
      <c r="F542" s="36"/>
      <c r="G542" s="35"/>
      <c r="H542" s="37"/>
      <c r="I542" s="37"/>
      <c r="J542" s="38">
        <v>1.0379</v>
      </c>
      <c r="K542" s="35"/>
      <c r="L542" s="39">
        <v>411.66666666666703</v>
      </c>
      <c r="M542" s="39">
        <v>428.33333333333297</v>
      </c>
      <c r="N542" s="39">
        <v>400</v>
      </c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  <c r="AA542" s="41">
        <f t="shared" si="33"/>
        <v>3</v>
      </c>
      <c r="AB542" s="42">
        <f t="shared" si="34"/>
        <v>413.34000000000003</v>
      </c>
      <c r="AC542" s="42">
        <f t="shared" si="35"/>
        <v>413.34000000000003</v>
      </c>
      <c r="AD542" s="43">
        <f t="shared" si="36"/>
        <v>3.4451072342854974</v>
      </c>
    </row>
    <row r="543" spans="1:30" ht="13.8" x14ac:dyDescent="0.25">
      <c r="A543" s="31">
        <v>526</v>
      </c>
      <c r="B543" s="32" t="s">
        <v>1116</v>
      </c>
      <c r="C543" s="44" t="s">
        <v>1117</v>
      </c>
      <c r="D543" s="45" t="s">
        <v>67</v>
      </c>
      <c r="E543" s="35">
        <v>1</v>
      </c>
      <c r="F543" s="36"/>
      <c r="G543" s="35"/>
      <c r="H543" s="37"/>
      <c r="I543" s="37"/>
      <c r="J543" s="38">
        <v>1.0379</v>
      </c>
      <c r="K543" s="35"/>
      <c r="L543" s="39">
        <v>411.66666666666703</v>
      </c>
      <c r="M543" s="39">
        <v>428.33333333333297</v>
      </c>
      <c r="N543" s="39">
        <v>400</v>
      </c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  <c r="AA543" s="41">
        <f t="shared" si="33"/>
        <v>3</v>
      </c>
      <c r="AB543" s="42">
        <f t="shared" si="34"/>
        <v>413.34000000000003</v>
      </c>
      <c r="AC543" s="42">
        <f t="shared" si="35"/>
        <v>413.34000000000003</v>
      </c>
      <c r="AD543" s="43">
        <f t="shared" si="36"/>
        <v>3.4451072342854974</v>
      </c>
    </row>
    <row r="544" spans="1:30" ht="13.8" x14ac:dyDescent="0.25">
      <c r="A544" s="31">
        <v>527</v>
      </c>
      <c r="B544" s="32" t="s">
        <v>1118</v>
      </c>
      <c r="C544" s="44" t="s">
        <v>1119</v>
      </c>
      <c r="D544" s="45" t="s">
        <v>67</v>
      </c>
      <c r="E544" s="35">
        <v>1</v>
      </c>
      <c r="F544" s="36"/>
      <c r="G544" s="35"/>
      <c r="H544" s="37"/>
      <c r="I544" s="37"/>
      <c r="J544" s="38">
        <v>1.0379</v>
      </c>
      <c r="K544" s="35"/>
      <c r="L544" s="39">
        <v>566.66666666666697</v>
      </c>
      <c r="M544" s="39">
        <v>588.33333333333303</v>
      </c>
      <c r="N544" s="39">
        <v>550</v>
      </c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  <c r="AA544" s="41">
        <f t="shared" si="33"/>
        <v>3</v>
      </c>
      <c r="AB544" s="42">
        <f t="shared" si="34"/>
        <v>568.34</v>
      </c>
      <c r="AC544" s="42">
        <f t="shared" si="35"/>
        <v>568.34</v>
      </c>
      <c r="AD544" s="43">
        <f t="shared" si="36"/>
        <v>3.3819434947011451</v>
      </c>
    </row>
    <row r="545" spans="1:30" ht="13.8" x14ac:dyDescent="0.25">
      <c r="A545" s="31">
        <v>528</v>
      </c>
      <c r="B545" s="32" t="s">
        <v>1120</v>
      </c>
      <c r="C545" s="44" t="s">
        <v>1121</v>
      </c>
      <c r="D545" s="45" t="s">
        <v>67</v>
      </c>
      <c r="E545" s="35">
        <v>1</v>
      </c>
      <c r="F545" s="36"/>
      <c r="G545" s="35"/>
      <c r="H545" s="37"/>
      <c r="I545" s="37"/>
      <c r="J545" s="38">
        <v>1.0379</v>
      </c>
      <c r="K545" s="35"/>
      <c r="L545" s="39">
        <v>566.66666666666697</v>
      </c>
      <c r="M545" s="39">
        <v>588.33333333333303</v>
      </c>
      <c r="N545" s="39">
        <v>550</v>
      </c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  <c r="AA545" s="41">
        <f t="shared" si="33"/>
        <v>3</v>
      </c>
      <c r="AB545" s="42">
        <f t="shared" si="34"/>
        <v>568.34</v>
      </c>
      <c r="AC545" s="42">
        <f t="shared" si="35"/>
        <v>568.34</v>
      </c>
      <c r="AD545" s="43">
        <f t="shared" si="36"/>
        <v>3.3819434947011451</v>
      </c>
    </row>
    <row r="546" spans="1:30" ht="13.8" x14ac:dyDescent="0.25">
      <c r="A546" s="31">
        <v>529</v>
      </c>
      <c r="B546" s="32" t="s">
        <v>1122</v>
      </c>
      <c r="C546" s="33" t="s">
        <v>1123</v>
      </c>
      <c r="D546" s="34" t="s">
        <v>67</v>
      </c>
      <c r="E546" s="35">
        <v>1</v>
      </c>
      <c r="F546" s="36"/>
      <c r="G546" s="35"/>
      <c r="H546" s="37"/>
      <c r="I546" s="37"/>
      <c r="J546" s="38">
        <v>1.0379</v>
      </c>
      <c r="K546" s="35"/>
      <c r="L546" s="39">
        <v>764.16666666666697</v>
      </c>
      <c r="M546" s="39">
        <v>793.33333333333303</v>
      </c>
      <c r="N546" s="39">
        <v>741.66666666666697</v>
      </c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  <c r="AA546" s="41">
        <f t="shared" si="33"/>
        <v>3</v>
      </c>
      <c r="AB546" s="42">
        <f t="shared" si="34"/>
        <v>766.39</v>
      </c>
      <c r="AC546" s="42">
        <f t="shared" si="35"/>
        <v>766.39</v>
      </c>
      <c r="AD546" s="43">
        <f t="shared" si="36"/>
        <v>3.3801222273064107</v>
      </c>
    </row>
    <row r="547" spans="1:30" ht="13.8" x14ac:dyDescent="0.25">
      <c r="A547" s="31">
        <v>530</v>
      </c>
      <c r="B547" s="32" t="s">
        <v>1124</v>
      </c>
      <c r="C547" s="44" t="s">
        <v>1125</v>
      </c>
      <c r="D547" s="45" t="s">
        <v>67</v>
      </c>
      <c r="E547" s="35">
        <v>1</v>
      </c>
      <c r="F547" s="36"/>
      <c r="G547" s="35"/>
      <c r="H547" s="37"/>
      <c r="I547" s="37"/>
      <c r="J547" s="38">
        <v>1.0379</v>
      </c>
      <c r="K547" s="35"/>
      <c r="L547" s="39">
        <v>305</v>
      </c>
      <c r="M547" s="39">
        <v>316.66666666666703</v>
      </c>
      <c r="N547" s="39">
        <v>295.83333333333297</v>
      </c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  <c r="AA547" s="41">
        <f t="shared" si="33"/>
        <v>3</v>
      </c>
      <c r="AB547" s="42">
        <f t="shared" si="34"/>
        <v>305.84000000000003</v>
      </c>
      <c r="AC547" s="42">
        <f t="shared" si="35"/>
        <v>305.84000000000003</v>
      </c>
      <c r="AD547" s="43">
        <f t="shared" si="36"/>
        <v>3.4140847300718509</v>
      </c>
    </row>
    <row r="548" spans="1:30" ht="13.8" x14ac:dyDescent="0.25">
      <c r="A548" s="31">
        <v>531</v>
      </c>
      <c r="B548" s="32" t="s">
        <v>1126</v>
      </c>
      <c r="C548" s="44" t="s">
        <v>1127</v>
      </c>
      <c r="D548" s="45" t="s">
        <v>67</v>
      </c>
      <c r="E548" s="35">
        <v>1</v>
      </c>
      <c r="F548" s="36"/>
      <c r="G548" s="35"/>
      <c r="H548" s="37"/>
      <c r="I548" s="37"/>
      <c r="J548" s="38">
        <v>1.0379</v>
      </c>
      <c r="K548" s="35"/>
      <c r="L548" s="39">
        <v>472.5</v>
      </c>
      <c r="M548" s="39">
        <v>490.83333333333297</v>
      </c>
      <c r="N548" s="39">
        <v>458.33333333333297</v>
      </c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  <c r="AA548" s="41">
        <f t="shared" si="33"/>
        <v>3</v>
      </c>
      <c r="AB548" s="42">
        <f t="shared" si="34"/>
        <v>473.89</v>
      </c>
      <c r="AC548" s="42">
        <f t="shared" si="35"/>
        <v>473.89</v>
      </c>
      <c r="AD548" s="43">
        <f t="shared" si="36"/>
        <v>3.4384466568806289</v>
      </c>
    </row>
    <row r="549" spans="1:30" ht="13.8" x14ac:dyDescent="0.25">
      <c r="A549" s="31">
        <v>532</v>
      </c>
      <c r="B549" s="32" t="s">
        <v>1128</v>
      </c>
      <c r="C549" s="44" t="s">
        <v>1129</v>
      </c>
      <c r="D549" s="45" t="s">
        <v>67</v>
      </c>
      <c r="E549" s="35">
        <v>1</v>
      </c>
      <c r="F549" s="36"/>
      <c r="G549" s="35"/>
      <c r="H549" s="37"/>
      <c r="I549" s="37"/>
      <c r="J549" s="38">
        <v>1.0379</v>
      </c>
      <c r="K549" s="35"/>
      <c r="L549" s="39">
        <v>227.5</v>
      </c>
      <c r="M549" s="39">
        <v>236.666666666667</v>
      </c>
      <c r="N549" s="39">
        <v>220.833333333333</v>
      </c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  <c r="AA549" s="41">
        <f t="shared" si="33"/>
        <v>3</v>
      </c>
      <c r="AB549" s="42">
        <f t="shared" si="34"/>
        <v>228.34</v>
      </c>
      <c r="AC549" s="42">
        <f t="shared" si="35"/>
        <v>228.34</v>
      </c>
      <c r="AD549" s="43">
        <f t="shared" si="36"/>
        <v>3.4814282846376212</v>
      </c>
    </row>
    <row r="550" spans="1:30" ht="27.6" x14ac:dyDescent="0.25">
      <c r="A550" s="31">
        <v>533</v>
      </c>
      <c r="B550" s="32" t="s">
        <v>1130</v>
      </c>
      <c r="C550" s="33" t="s">
        <v>1131</v>
      </c>
      <c r="D550" s="34" t="s">
        <v>67</v>
      </c>
      <c r="E550" s="35">
        <v>1</v>
      </c>
      <c r="F550" s="36"/>
      <c r="G550" s="35"/>
      <c r="H550" s="37"/>
      <c r="I550" s="37"/>
      <c r="J550" s="38">
        <v>1.0379</v>
      </c>
      <c r="K550" s="35"/>
      <c r="L550" s="39">
        <v>163.333333333333</v>
      </c>
      <c r="M550" s="39">
        <v>169.166666666667</v>
      </c>
      <c r="N550" s="39">
        <v>158.333333333333</v>
      </c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  <c r="AA550" s="41">
        <f t="shared" si="33"/>
        <v>3</v>
      </c>
      <c r="AB550" s="42">
        <f t="shared" si="34"/>
        <v>163.62</v>
      </c>
      <c r="AC550" s="42">
        <f t="shared" si="35"/>
        <v>163.62</v>
      </c>
      <c r="AD550" s="43">
        <f t="shared" si="36"/>
        <v>3.3137794374404712</v>
      </c>
    </row>
    <row r="551" spans="1:30" ht="13.8" x14ac:dyDescent="0.25">
      <c r="A551" s="31">
        <v>534</v>
      </c>
      <c r="B551" s="32" t="s">
        <v>1132</v>
      </c>
      <c r="C551" s="44" t="s">
        <v>1133</v>
      </c>
      <c r="D551" s="45" t="s">
        <v>67</v>
      </c>
      <c r="E551" s="35">
        <v>1</v>
      </c>
      <c r="F551" s="36"/>
      <c r="G551" s="35"/>
      <c r="H551" s="37"/>
      <c r="I551" s="37"/>
      <c r="J551" s="38">
        <v>1.0379</v>
      </c>
      <c r="K551" s="35"/>
      <c r="L551" s="39">
        <v>167.5</v>
      </c>
      <c r="M551" s="39">
        <v>174.166666666667</v>
      </c>
      <c r="N551" s="39">
        <v>162.5</v>
      </c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  <c r="AA551" s="41">
        <f t="shared" si="33"/>
        <v>3</v>
      </c>
      <c r="AB551" s="42">
        <f t="shared" si="34"/>
        <v>168.06</v>
      </c>
      <c r="AC551" s="42">
        <f t="shared" si="35"/>
        <v>168.06</v>
      </c>
      <c r="AD551" s="43">
        <f t="shared" si="36"/>
        <v>3.4827686384667675</v>
      </c>
    </row>
    <row r="552" spans="1:30" ht="13.8" x14ac:dyDescent="0.25">
      <c r="A552" s="31">
        <v>535</v>
      </c>
      <c r="B552" s="32" t="s">
        <v>1134</v>
      </c>
      <c r="C552" s="44" t="s">
        <v>1135</v>
      </c>
      <c r="D552" s="45" t="s">
        <v>67</v>
      </c>
      <c r="E552" s="35">
        <v>1</v>
      </c>
      <c r="F552" s="36"/>
      <c r="G552" s="35"/>
      <c r="H552" s="37"/>
      <c r="I552" s="37"/>
      <c r="J552" s="38">
        <v>1.0379</v>
      </c>
      <c r="K552" s="35"/>
      <c r="L552" s="39">
        <v>1064.1666666666699</v>
      </c>
      <c r="M552" s="39">
        <v>1105.8333333333301</v>
      </c>
      <c r="N552" s="39">
        <v>1033.3333333333301</v>
      </c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  <c r="AA552" s="41">
        <f t="shared" si="33"/>
        <v>3</v>
      </c>
      <c r="AB552" s="42">
        <f t="shared" si="34"/>
        <v>1067.78</v>
      </c>
      <c r="AC552" s="42">
        <f t="shared" si="35"/>
        <v>1067.78</v>
      </c>
      <c r="AD552" s="43">
        <f t="shared" si="36"/>
        <v>3.4075041450142383</v>
      </c>
    </row>
    <row r="553" spans="1:30" ht="13.8" x14ac:dyDescent="0.25">
      <c r="A553" s="31">
        <v>536</v>
      </c>
      <c r="B553" s="32" t="s">
        <v>1136</v>
      </c>
      <c r="C553" s="33" t="s">
        <v>1137</v>
      </c>
      <c r="D553" s="34" t="s">
        <v>67</v>
      </c>
      <c r="E553" s="35">
        <v>1</v>
      </c>
      <c r="F553" s="36"/>
      <c r="G553" s="35"/>
      <c r="H553" s="37"/>
      <c r="I553" s="37"/>
      <c r="J553" s="38">
        <v>1.0379</v>
      </c>
      <c r="K553" s="35"/>
      <c r="L553" s="39">
        <v>275</v>
      </c>
      <c r="M553" s="39">
        <v>285</v>
      </c>
      <c r="N553" s="39">
        <v>266.66666666666703</v>
      </c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  <c r="AA553" s="41">
        <f t="shared" si="33"/>
        <v>3</v>
      </c>
      <c r="AB553" s="42">
        <f t="shared" si="34"/>
        <v>275.56</v>
      </c>
      <c r="AC553" s="42">
        <f t="shared" si="35"/>
        <v>275.56</v>
      </c>
      <c r="AD553" s="43">
        <f t="shared" si="36"/>
        <v>3.3311381352433811</v>
      </c>
    </row>
    <row r="554" spans="1:30" ht="13.8" x14ac:dyDescent="0.25">
      <c r="A554" s="31">
        <v>537</v>
      </c>
      <c r="B554" s="32" t="s">
        <v>1138</v>
      </c>
      <c r="C554" s="33" t="s">
        <v>1139</v>
      </c>
      <c r="D554" s="34" t="s">
        <v>67</v>
      </c>
      <c r="E554" s="35">
        <v>1</v>
      </c>
      <c r="F554" s="36"/>
      <c r="G554" s="35"/>
      <c r="H554" s="37"/>
      <c r="I554" s="37"/>
      <c r="J554" s="38">
        <v>1.0379</v>
      </c>
      <c r="K554" s="35"/>
      <c r="L554" s="39">
        <v>944.16666666666697</v>
      </c>
      <c r="M554" s="39">
        <v>980.83333333333303</v>
      </c>
      <c r="N554" s="39">
        <v>916.66666666666697</v>
      </c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  <c r="AA554" s="41">
        <f t="shared" si="33"/>
        <v>3</v>
      </c>
      <c r="AB554" s="42">
        <f t="shared" si="34"/>
        <v>947.23</v>
      </c>
      <c r="AC554" s="42">
        <f t="shared" si="35"/>
        <v>947.23</v>
      </c>
      <c r="AD554" s="43">
        <f t="shared" si="36"/>
        <v>3.3985700786438993</v>
      </c>
    </row>
    <row r="555" spans="1:30" ht="13.8" x14ac:dyDescent="0.25">
      <c r="A555" s="31">
        <v>538</v>
      </c>
      <c r="B555" s="32" t="s">
        <v>1140</v>
      </c>
      <c r="C555" s="33" t="s">
        <v>1141</v>
      </c>
      <c r="D555" s="34" t="s">
        <v>67</v>
      </c>
      <c r="E555" s="35">
        <v>1</v>
      </c>
      <c r="F555" s="36"/>
      <c r="G555" s="35"/>
      <c r="H555" s="37"/>
      <c r="I555" s="37"/>
      <c r="J555" s="38">
        <v>1.0379</v>
      </c>
      <c r="K555" s="35"/>
      <c r="L555" s="39">
        <v>420.83333333333297</v>
      </c>
      <c r="M555" s="39">
        <v>436.66666666666703</v>
      </c>
      <c r="N555" s="39">
        <v>408.33333333333297</v>
      </c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  <c r="AA555" s="41">
        <f t="shared" si="33"/>
        <v>3</v>
      </c>
      <c r="AB555" s="42">
        <f t="shared" si="34"/>
        <v>421.95</v>
      </c>
      <c r="AC555" s="42">
        <f t="shared" si="35"/>
        <v>421.95</v>
      </c>
      <c r="AD555" s="43">
        <f t="shared" si="36"/>
        <v>3.3651638343490919</v>
      </c>
    </row>
    <row r="556" spans="1:30" ht="13.8" x14ac:dyDescent="0.25">
      <c r="A556" s="31">
        <v>539</v>
      </c>
      <c r="B556" s="32" t="s">
        <v>1142</v>
      </c>
      <c r="C556" s="33" t="s">
        <v>1143</v>
      </c>
      <c r="D556" s="34" t="s">
        <v>67</v>
      </c>
      <c r="E556" s="35">
        <v>1</v>
      </c>
      <c r="F556" s="36"/>
      <c r="G556" s="35"/>
      <c r="H556" s="37"/>
      <c r="I556" s="37"/>
      <c r="J556" s="38">
        <v>1.0379</v>
      </c>
      <c r="K556" s="35"/>
      <c r="L556" s="39">
        <v>360.83333333333297</v>
      </c>
      <c r="M556" s="39">
        <v>374.16666666666703</v>
      </c>
      <c r="N556" s="39">
        <v>350</v>
      </c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  <c r="AA556" s="41">
        <f t="shared" si="33"/>
        <v>3</v>
      </c>
      <c r="AB556" s="42">
        <f t="shared" si="34"/>
        <v>361.67</v>
      </c>
      <c r="AC556" s="42">
        <f t="shared" si="35"/>
        <v>361.67</v>
      </c>
      <c r="AD556" s="43">
        <f t="shared" si="36"/>
        <v>3.3469366748541916</v>
      </c>
    </row>
    <row r="557" spans="1:30" ht="13.8" x14ac:dyDescent="0.25">
      <c r="A557" s="31">
        <v>540</v>
      </c>
      <c r="B557" s="32" t="s">
        <v>1144</v>
      </c>
      <c r="C557" s="33" t="s">
        <v>1145</v>
      </c>
      <c r="D557" s="34" t="s">
        <v>67</v>
      </c>
      <c r="E557" s="35">
        <v>1</v>
      </c>
      <c r="F557" s="36"/>
      <c r="G557" s="35"/>
      <c r="H557" s="37"/>
      <c r="I557" s="37"/>
      <c r="J557" s="38">
        <v>1.0379</v>
      </c>
      <c r="K557" s="35"/>
      <c r="L557" s="39">
        <v>480.83333333333297</v>
      </c>
      <c r="M557" s="39">
        <v>499.16666666666703</v>
      </c>
      <c r="N557" s="39">
        <v>466.66666666666703</v>
      </c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  <c r="AA557" s="41">
        <f t="shared" si="33"/>
        <v>3</v>
      </c>
      <c r="AB557" s="42">
        <f t="shared" si="34"/>
        <v>482.23</v>
      </c>
      <c r="AC557" s="42">
        <f t="shared" si="35"/>
        <v>482.23</v>
      </c>
      <c r="AD557" s="43">
        <f t="shared" si="36"/>
        <v>3.3789799187714693</v>
      </c>
    </row>
    <row r="558" spans="1:30" ht="13.8" x14ac:dyDescent="0.25">
      <c r="A558" s="31">
        <v>541</v>
      </c>
      <c r="B558" s="32" t="s">
        <v>1146</v>
      </c>
      <c r="C558" s="33" t="s">
        <v>1147</v>
      </c>
      <c r="D558" s="34" t="s">
        <v>67</v>
      </c>
      <c r="E558" s="35">
        <v>1</v>
      </c>
      <c r="F558" s="36"/>
      <c r="G558" s="35"/>
      <c r="H558" s="37"/>
      <c r="I558" s="37"/>
      <c r="J558" s="38">
        <v>1.0379</v>
      </c>
      <c r="K558" s="35"/>
      <c r="L558" s="39">
        <v>309.16666666666703</v>
      </c>
      <c r="M558" s="39">
        <v>320.83333333333297</v>
      </c>
      <c r="N558" s="39">
        <v>300</v>
      </c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  <c r="AA558" s="41">
        <f t="shared" si="33"/>
        <v>3</v>
      </c>
      <c r="AB558" s="42">
        <f t="shared" si="34"/>
        <v>310</v>
      </c>
      <c r="AC558" s="42">
        <f t="shared" si="35"/>
        <v>310</v>
      </c>
      <c r="AD558" s="43">
        <f t="shared" si="36"/>
        <v>3.3682699156294156</v>
      </c>
    </row>
    <row r="559" spans="1:30" ht="13.8" x14ac:dyDescent="0.25">
      <c r="A559" s="31">
        <v>542</v>
      </c>
      <c r="B559" s="32" t="s">
        <v>1148</v>
      </c>
      <c r="C559" s="33" t="s">
        <v>1149</v>
      </c>
      <c r="D559" s="34" t="s">
        <v>67</v>
      </c>
      <c r="E559" s="35">
        <v>1</v>
      </c>
      <c r="F559" s="36"/>
      <c r="G559" s="35"/>
      <c r="H559" s="37"/>
      <c r="I559" s="37"/>
      <c r="J559" s="38">
        <v>1.0379</v>
      </c>
      <c r="K559" s="35"/>
      <c r="L559" s="39">
        <v>360.83333333333297</v>
      </c>
      <c r="M559" s="39">
        <v>374.16666666666703</v>
      </c>
      <c r="N559" s="39">
        <v>350</v>
      </c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  <c r="AA559" s="41">
        <f t="shared" si="33"/>
        <v>3</v>
      </c>
      <c r="AB559" s="42">
        <f t="shared" si="34"/>
        <v>361.67</v>
      </c>
      <c r="AC559" s="42">
        <f t="shared" si="35"/>
        <v>361.67</v>
      </c>
      <c r="AD559" s="43">
        <f t="shared" si="36"/>
        <v>3.3469366748541916</v>
      </c>
    </row>
    <row r="560" spans="1:30" ht="13.8" x14ac:dyDescent="0.25">
      <c r="A560" s="31">
        <v>543</v>
      </c>
      <c r="B560" s="32" t="s">
        <v>1150</v>
      </c>
      <c r="C560" s="33" t="s">
        <v>1151</v>
      </c>
      <c r="D560" s="34" t="s">
        <v>67</v>
      </c>
      <c r="E560" s="35">
        <v>1</v>
      </c>
      <c r="F560" s="36"/>
      <c r="G560" s="35"/>
      <c r="H560" s="37"/>
      <c r="I560" s="37"/>
      <c r="J560" s="38">
        <v>1.0379</v>
      </c>
      <c r="K560" s="35"/>
      <c r="L560" s="39">
        <v>720.83333333333303</v>
      </c>
      <c r="M560" s="39">
        <v>749.16666666666697</v>
      </c>
      <c r="N560" s="39">
        <v>700</v>
      </c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  <c r="AA560" s="41">
        <f t="shared" si="33"/>
        <v>3</v>
      </c>
      <c r="AB560" s="42">
        <f t="shared" si="34"/>
        <v>723.34</v>
      </c>
      <c r="AC560" s="42">
        <f t="shared" si="35"/>
        <v>723.34</v>
      </c>
      <c r="AD560" s="43">
        <f t="shared" si="36"/>
        <v>3.4117411118240728</v>
      </c>
    </row>
    <row r="561" spans="1:30" ht="14.25" customHeight="1" x14ac:dyDescent="0.25">
      <c r="A561" s="31">
        <v>544</v>
      </c>
      <c r="B561" s="32" t="s">
        <v>1152</v>
      </c>
      <c r="C561" s="44" t="s">
        <v>1153</v>
      </c>
      <c r="D561" s="45" t="s">
        <v>67</v>
      </c>
      <c r="E561" s="35">
        <v>1</v>
      </c>
      <c r="F561" s="36"/>
      <c r="G561" s="35"/>
      <c r="H561" s="37"/>
      <c r="I561" s="37"/>
      <c r="J561" s="38">
        <v>1.0379</v>
      </c>
      <c r="K561" s="35"/>
      <c r="L561" s="39">
        <v>309.16666666666703</v>
      </c>
      <c r="M561" s="39">
        <v>320.83333333333297</v>
      </c>
      <c r="N561" s="39">
        <v>300</v>
      </c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  <c r="AA561" s="41">
        <f t="shared" si="33"/>
        <v>3</v>
      </c>
      <c r="AB561" s="42">
        <f t="shared" si="34"/>
        <v>310</v>
      </c>
      <c r="AC561" s="42">
        <f t="shared" si="35"/>
        <v>310</v>
      </c>
      <c r="AD561" s="43">
        <f t="shared" si="36"/>
        <v>3.3682699156294156</v>
      </c>
    </row>
    <row r="562" spans="1:30" ht="27.6" x14ac:dyDescent="0.25">
      <c r="A562" s="31">
        <v>545</v>
      </c>
      <c r="B562" s="32" t="s">
        <v>1154</v>
      </c>
      <c r="C562" s="33" t="s">
        <v>1155</v>
      </c>
      <c r="D562" s="34" t="s">
        <v>67</v>
      </c>
      <c r="E562" s="35">
        <v>1</v>
      </c>
      <c r="F562" s="36"/>
      <c r="G562" s="35"/>
      <c r="H562" s="37"/>
      <c r="I562" s="37"/>
      <c r="J562" s="38">
        <v>1.0379</v>
      </c>
      <c r="K562" s="35"/>
      <c r="L562" s="39">
        <v>3948.3333333333298</v>
      </c>
      <c r="M562" s="39">
        <v>4101.6666666666697</v>
      </c>
      <c r="N562" s="39">
        <v>3833.3333333333298</v>
      </c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  <c r="AA562" s="41">
        <f t="shared" si="33"/>
        <v>3</v>
      </c>
      <c r="AB562" s="42">
        <f t="shared" si="34"/>
        <v>3961.12</v>
      </c>
      <c r="AC562" s="42">
        <f t="shared" si="35"/>
        <v>3961.12</v>
      </c>
      <c r="AD562" s="43">
        <f t="shared" si="36"/>
        <v>3.398590358221063</v>
      </c>
    </row>
    <row r="563" spans="1:30" ht="27.6" x14ac:dyDescent="0.25">
      <c r="A563" s="31">
        <v>546</v>
      </c>
      <c r="B563" s="32" t="s">
        <v>1156</v>
      </c>
      <c r="C563" s="44" t="s">
        <v>1157</v>
      </c>
      <c r="D563" s="45" t="s">
        <v>67</v>
      </c>
      <c r="E563" s="35">
        <v>1</v>
      </c>
      <c r="F563" s="36"/>
      <c r="G563" s="35"/>
      <c r="H563" s="37"/>
      <c r="I563" s="37"/>
      <c r="J563" s="38">
        <v>1.0379</v>
      </c>
      <c r="K563" s="35"/>
      <c r="L563" s="39">
        <v>2489.1666666666702</v>
      </c>
      <c r="M563" s="39">
        <v>2585.8333333333298</v>
      </c>
      <c r="N563" s="39">
        <v>2416.6666666666702</v>
      </c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  <c r="AA563" s="41">
        <f t="shared" si="33"/>
        <v>3</v>
      </c>
      <c r="AB563" s="42">
        <f t="shared" si="34"/>
        <v>2497.23</v>
      </c>
      <c r="AC563" s="42">
        <f t="shared" si="35"/>
        <v>2497.23</v>
      </c>
      <c r="AD563" s="43">
        <f t="shared" si="36"/>
        <v>3.3985873996467673</v>
      </c>
    </row>
    <row r="564" spans="1:30" ht="13.8" x14ac:dyDescent="0.25">
      <c r="A564" s="31">
        <v>547</v>
      </c>
      <c r="B564" s="32" t="s">
        <v>1158</v>
      </c>
      <c r="C564" s="33" t="s">
        <v>1159</v>
      </c>
      <c r="D564" s="34" t="s">
        <v>67</v>
      </c>
      <c r="E564" s="35">
        <v>1</v>
      </c>
      <c r="F564" s="36"/>
      <c r="G564" s="35"/>
      <c r="H564" s="37"/>
      <c r="I564" s="37"/>
      <c r="J564" s="38">
        <v>1.0379</v>
      </c>
      <c r="K564" s="35"/>
      <c r="L564" s="39">
        <v>5990.8333333333303</v>
      </c>
      <c r="M564" s="39">
        <v>6224.1666666666697</v>
      </c>
      <c r="N564" s="39">
        <v>5816.6666666666697</v>
      </c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  <c r="AA564" s="41">
        <f t="shared" si="33"/>
        <v>3</v>
      </c>
      <c r="AB564" s="42">
        <f t="shared" si="34"/>
        <v>6010.56</v>
      </c>
      <c r="AC564" s="42">
        <f t="shared" si="35"/>
        <v>6010.56</v>
      </c>
      <c r="AD564" s="43">
        <f t="shared" si="36"/>
        <v>3.4017568275583248</v>
      </c>
    </row>
    <row r="565" spans="1:30" ht="27.6" x14ac:dyDescent="0.25">
      <c r="A565" s="31">
        <v>548</v>
      </c>
      <c r="B565" s="32" t="s">
        <v>1160</v>
      </c>
      <c r="C565" s="33" t="s">
        <v>1161</v>
      </c>
      <c r="D565" s="34" t="s">
        <v>67</v>
      </c>
      <c r="E565" s="35">
        <v>1</v>
      </c>
      <c r="F565" s="36"/>
      <c r="G565" s="35"/>
      <c r="H565" s="37"/>
      <c r="I565" s="37"/>
      <c r="J565" s="38">
        <v>1.0379</v>
      </c>
      <c r="K565" s="35"/>
      <c r="L565" s="39">
        <v>5150</v>
      </c>
      <c r="M565" s="39">
        <v>5350</v>
      </c>
      <c r="N565" s="39">
        <v>5000</v>
      </c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  <c r="AA565" s="41">
        <f t="shared" si="33"/>
        <v>3</v>
      </c>
      <c r="AB565" s="42">
        <f t="shared" si="34"/>
        <v>5166.67</v>
      </c>
      <c r="AC565" s="42">
        <f t="shared" si="35"/>
        <v>5166.67</v>
      </c>
      <c r="AD565" s="43">
        <f t="shared" si="36"/>
        <v>3.3985957921487597</v>
      </c>
    </row>
    <row r="566" spans="1:30" ht="13.8" x14ac:dyDescent="0.25">
      <c r="A566" s="31">
        <v>549</v>
      </c>
      <c r="B566" s="32" t="s">
        <v>1162</v>
      </c>
      <c r="C566" s="33" t="s">
        <v>1163</v>
      </c>
      <c r="D566" s="34" t="s">
        <v>67</v>
      </c>
      <c r="E566" s="35">
        <v>1</v>
      </c>
      <c r="F566" s="36"/>
      <c r="G566" s="35"/>
      <c r="H566" s="37"/>
      <c r="I566" s="37"/>
      <c r="J566" s="38">
        <v>1.0379</v>
      </c>
      <c r="K566" s="35"/>
      <c r="L566" s="39">
        <v>8583.3333333333303</v>
      </c>
      <c r="M566" s="39">
        <v>8916.6666666666697</v>
      </c>
      <c r="N566" s="39">
        <v>8333.3333333333303</v>
      </c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  <c r="AA566" s="41">
        <f t="shared" si="33"/>
        <v>3</v>
      </c>
      <c r="AB566" s="42">
        <f t="shared" si="34"/>
        <v>8611.1200000000008</v>
      </c>
      <c r="AC566" s="42">
        <f t="shared" si="35"/>
        <v>8611.1200000000008</v>
      </c>
      <c r="AD566" s="43">
        <f t="shared" si="36"/>
        <v>3.3985944765646861</v>
      </c>
    </row>
    <row r="567" spans="1:30" ht="13.8" x14ac:dyDescent="0.25">
      <c r="A567" s="31">
        <v>550</v>
      </c>
      <c r="B567" s="32" t="s">
        <v>1164</v>
      </c>
      <c r="C567" s="44" t="s">
        <v>1165</v>
      </c>
      <c r="D567" s="45" t="s">
        <v>67</v>
      </c>
      <c r="E567" s="35">
        <v>1</v>
      </c>
      <c r="F567" s="36"/>
      <c r="G567" s="35"/>
      <c r="H567" s="37"/>
      <c r="I567" s="37"/>
      <c r="J567" s="38">
        <v>1.0379</v>
      </c>
      <c r="K567" s="35"/>
      <c r="L567" s="39">
        <v>1150</v>
      </c>
      <c r="M567" s="39">
        <v>1195</v>
      </c>
      <c r="N567" s="39">
        <v>1116.6666666666699</v>
      </c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  <c r="AA567" s="41">
        <f t="shared" si="33"/>
        <v>3</v>
      </c>
      <c r="AB567" s="42">
        <f t="shared" si="34"/>
        <v>1153.8900000000001</v>
      </c>
      <c r="AC567" s="42">
        <f t="shared" si="35"/>
        <v>1153.8900000000001</v>
      </c>
      <c r="AD567" s="43">
        <f t="shared" si="36"/>
        <v>3.4068411239534275</v>
      </c>
    </row>
    <row r="568" spans="1:30" ht="13.8" x14ac:dyDescent="0.25">
      <c r="A568" s="31">
        <v>551</v>
      </c>
      <c r="B568" s="32" t="s">
        <v>1166</v>
      </c>
      <c r="C568" s="44" t="s">
        <v>1167</v>
      </c>
      <c r="D568" s="45" t="s">
        <v>67</v>
      </c>
      <c r="E568" s="35">
        <v>1</v>
      </c>
      <c r="F568" s="36"/>
      <c r="G568" s="35"/>
      <c r="H568" s="37"/>
      <c r="I568" s="37"/>
      <c r="J568" s="38">
        <v>1.0379</v>
      </c>
      <c r="K568" s="35"/>
      <c r="L568" s="39">
        <v>1150</v>
      </c>
      <c r="M568" s="39">
        <v>1195</v>
      </c>
      <c r="N568" s="39">
        <v>1116.6666666666699</v>
      </c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  <c r="AA568" s="41">
        <f t="shared" si="33"/>
        <v>3</v>
      </c>
      <c r="AB568" s="42">
        <f t="shared" si="34"/>
        <v>1153.8900000000001</v>
      </c>
      <c r="AC568" s="42">
        <f t="shared" si="35"/>
        <v>1153.8900000000001</v>
      </c>
      <c r="AD568" s="43">
        <f t="shared" si="36"/>
        <v>3.4068411239534275</v>
      </c>
    </row>
    <row r="569" spans="1:30" ht="13.8" x14ac:dyDescent="0.25">
      <c r="A569" s="31">
        <v>552</v>
      </c>
      <c r="B569" s="32" t="s">
        <v>1168</v>
      </c>
      <c r="C569" s="33" t="s">
        <v>1169</v>
      </c>
      <c r="D569" s="34" t="s">
        <v>67</v>
      </c>
      <c r="E569" s="35">
        <v>1</v>
      </c>
      <c r="F569" s="36"/>
      <c r="G569" s="35"/>
      <c r="H569" s="37"/>
      <c r="I569" s="37"/>
      <c r="J569" s="38">
        <v>1.0379</v>
      </c>
      <c r="K569" s="35"/>
      <c r="L569" s="39">
        <v>18969.166666666701</v>
      </c>
      <c r="M569" s="39">
        <v>19705.833333333299</v>
      </c>
      <c r="N569" s="39">
        <v>18416.666666666701</v>
      </c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  <c r="AA569" s="41">
        <f t="shared" si="33"/>
        <v>3</v>
      </c>
      <c r="AB569" s="42">
        <f t="shared" si="34"/>
        <v>19030.560000000001</v>
      </c>
      <c r="AC569" s="42">
        <f t="shared" si="35"/>
        <v>19030.560000000001</v>
      </c>
      <c r="AD569" s="43">
        <f t="shared" si="36"/>
        <v>3.3985971910739701</v>
      </c>
    </row>
    <row r="570" spans="1:30" ht="13.8" x14ac:dyDescent="0.25">
      <c r="A570" s="31">
        <v>553</v>
      </c>
      <c r="B570" s="32" t="s">
        <v>1170</v>
      </c>
      <c r="C570" s="33" t="s">
        <v>1171</v>
      </c>
      <c r="D570" s="34" t="s">
        <v>67</v>
      </c>
      <c r="E570" s="35">
        <v>1</v>
      </c>
      <c r="F570" s="36"/>
      <c r="G570" s="35"/>
      <c r="H570" s="37"/>
      <c r="I570" s="37"/>
      <c r="J570" s="38">
        <v>1.0379</v>
      </c>
      <c r="K570" s="35"/>
      <c r="L570" s="39">
        <v>6523.3333333333303</v>
      </c>
      <c r="M570" s="39">
        <v>6776.6666666666697</v>
      </c>
      <c r="N570" s="39">
        <v>6333.3333333333303</v>
      </c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  <c r="AA570" s="41">
        <f t="shared" si="33"/>
        <v>3</v>
      </c>
      <c r="AB570" s="42">
        <f t="shared" si="34"/>
        <v>6544.45</v>
      </c>
      <c r="AC570" s="42">
        <f t="shared" si="35"/>
        <v>6544.45</v>
      </c>
      <c r="AD570" s="43">
        <f t="shared" si="36"/>
        <v>3.3985950997359917</v>
      </c>
    </row>
    <row r="571" spans="1:30" ht="27.6" x14ac:dyDescent="0.25">
      <c r="A571" s="31">
        <v>554</v>
      </c>
      <c r="B571" s="32" t="s">
        <v>1172</v>
      </c>
      <c r="C571" s="46" t="s">
        <v>1173</v>
      </c>
      <c r="D571" s="47" t="s">
        <v>67</v>
      </c>
      <c r="E571" s="35">
        <v>1</v>
      </c>
      <c r="F571" s="36"/>
      <c r="G571" s="35"/>
      <c r="H571" s="37"/>
      <c r="I571" s="37"/>
      <c r="J571" s="38">
        <v>1.0379</v>
      </c>
      <c r="K571" s="35"/>
      <c r="L571" s="39">
        <v>1630.8333333333301</v>
      </c>
      <c r="M571" s="39">
        <v>1694.1666666666699</v>
      </c>
      <c r="N571" s="39">
        <v>1583.3333333333301</v>
      </c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  <c r="AA571" s="41">
        <f t="shared" si="33"/>
        <v>3</v>
      </c>
      <c r="AB571" s="42">
        <f t="shared" si="34"/>
        <v>1636.1200000000001</v>
      </c>
      <c r="AC571" s="42">
        <f t="shared" si="35"/>
        <v>1636.1200000000001</v>
      </c>
      <c r="AD571" s="43">
        <f t="shared" si="36"/>
        <v>3.3985795205223721</v>
      </c>
    </row>
    <row r="572" spans="1:30" ht="27.6" x14ac:dyDescent="0.25">
      <c r="A572" s="31">
        <v>555</v>
      </c>
      <c r="B572" s="32" t="s">
        <v>1174</v>
      </c>
      <c r="C572" s="46" t="s">
        <v>1175</v>
      </c>
      <c r="D572" s="47" t="s">
        <v>67</v>
      </c>
      <c r="E572" s="35">
        <v>1</v>
      </c>
      <c r="F572" s="36"/>
      <c r="G572" s="35"/>
      <c r="H572" s="37"/>
      <c r="I572" s="37"/>
      <c r="J572" s="38">
        <v>1.0379</v>
      </c>
      <c r="K572" s="35"/>
      <c r="L572" s="39">
        <v>2017.5</v>
      </c>
      <c r="M572" s="39">
        <v>2095.8333333333298</v>
      </c>
      <c r="N572" s="39">
        <v>1958.3333333333301</v>
      </c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  <c r="AA572" s="41">
        <f t="shared" si="33"/>
        <v>3</v>
      </c>
      <c r="AB572" s="42">
        <f t="shared" si="34"/>
        <v>2023.89</v>
      </c>
      <c r="AC572" s="42">
        <f t="shared" si="35"/>
        <v>2023.89</v>
      </c>
      <c r="AD572" s="43">
        <f t="shared" si="36"/>
        <v>3.4079067415574116</v>
      </c>
    </row>
    <row r="573" spans="1:30" ht="27.6" x14ac:dyDescent="0.25">
      <c r="A573" s="31">
        <v>556</v>
      </c>
      <c r="B573" s="32" t="s">
        <v>1176</v>
      </c>
      <c r="C573" s="46" t="s">
        <v>1177</v>
      </c>
      <c r="D573" s="47" t="s">
        <v>67</v>
      </c>
      <c r="E573" s="35">
        <v>1</v>
      </c>
      <c r="F573" s="36"/>
      <c r="G573" s="35"/>
      <c r="H573" s="37"/>
      <c r="I573" s="37"/>
      <c r="J573" s="38">
        <v>1.0379</v>
      </c>
      <c r="K573" s="35"/>
      <c r="L573" s="39">
        <v>2446.6666666666702</v>
      </c>
      <c r="M573" s="39">
        <v>2541.6666666666702</v>
      </c>
      <c r="N573" s="39">
        <v>2375</v>
      </c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  <c r="AA573" s="41">
        <f t="shared" si="33"/>
        <v>3</v>
      </c>
      <c r="AB573" s="42">
        <f t="shared" si="34"/>
        <v>2454.4500000000003</v>
      </c>
      <c r="AC573" s="42">
        <f t="shared" si="35"/>
        <v>2454.4500000000003</v>
      </c>
      <c r="AD573" s="43">
        <f t="shared" si="36"/>
        <v>3.4062666736939229</v>
      </c>
    </row>
    <row r="574" spans="1:30" ht="27.6" x14ac:dyDescent="0.25">
      <c r="A574" s="31">
        <v>557</v>
      </c>
      <c r="B574" s="32" t="s">
        <v>1178</v>
      </c>
      <c r="C574" s="46" t="s">
        <v>1179</v>
      </c>
      <c r="D574" s="47" t="s">
        <v>67</v>
      </c>
      <c r="E574" s="35">
        <v>1</v>
      </c>
      <c r="F574" s="36"/>
      <c r="G574" s="35"/>
      <c r="H574" s="37"/>
      <c r="I574" s="37"/>
      <c r="J574" s="38">
        <v>1.0379</v>
      </c>
      <c r="K574" s="35"/>
      <c r="L574" s="39">
        <v>2746.6666666666702</v>
      </c>
      <c r="M574" s="39">
        <v>2853.3333333333298</v>
      </c>
      <c r="N574" s="39">
        <v>2666.6666666666702</v>
      </c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  <c r="AA574" s="41">
        <f t="shared" si="33"/>
        <v>3</v>
      </c>
      <c r="AB574" s="42">
        <f t="shared" si="34"/>
        <v>2755.56</v>
      </c>
      <c r="AC574" s="42">
        <f t="shared" si="35"/>
        <v>2755.56</v>
      </c>
      <c r="AD574" s="43">
        <f t="shared" si="36"/>
        <v>3.3985925031902617</v>
      </c>
    </row>
    <row r="575" spans="1:30" ht="27.6" x14ac:dyDescent="0.25">
      <c r="A575" s="31">
        <v>558</v>
      </c>
      <c r="B575" s="32" t="s">
        <v>1180</v>
      </c>
      <c r="C575" s="46" t="s">
        <v>1181</v>
      </c>
      <c r="D575" s="47" t="s">
        <v>67</v>
      </c>
      <c r="E575" s="35">
        <v>1</v>
      </c>
      <c r="F575" s="36"/>
      <c r="G575" s="35"/>
      <c r="H575" s="37"/>
      <c r="I575" s="37"/>
      <c r="J575" s="38">
        <v>1.0379</v>
      </c>
      <c r="K575" s="35"/>
      <c r="L575" s="39">
        <v>2832.5</v>
      </c>
      <c r="M575" s="39">
        <v>2942.5</v>
      </c>
      <c r="N575" s="39">
        <v>2750</v>
      </c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  <c r="AA575" s="41">
        <f t="shared" si="33"/>
        <v>3</v>
      </c>
      <c r="AB575" s="42">
        <f t="shared" si="34"/>
        <v>2841.67</v>
      </c>
      <c r="AC575" s="42">
        <f t="shared" si="35"/>
        <v>2841.67</v>
      </c>
      <c r="AD575" s="43">
        <f t="shared" si="36"/>
        <v>3.3985939981706808</v>
      </c>
    </row>
    <row r="576" spans="1:30" ht="27.6" x14ac:dyDescent="0.25">
      <c r="A576" s="31">
        <v>559</v>
      </c>
      <c r="B576" s="32" t="s">
        <v>1182</v>
      </c>
      <c r="C576" s="46" t="s">
        <v>1183</v>
      </c>
      <c r="D576" s="47" t="s">
        <v>67</v>
      </c>
      <c r="E576" s="35">
        <v>1</v>
      </c>
      <c r="F576" s="36"/>
      <c r="G576" s="35"/>
      <c r="H576" s="37"/>
      <c r="I576" s="37"/>
      <c r="J576" s="38">
        <v>1.0379</v>
      </c>
      <c r="K576" s="35"/>
      <c r="L576" s="39">
        <v>2189.1666666666702</v>
      </c>
      <c r="M576" s="39">
        <v>2274.1666666666702</v>
      </c>
      <c r="N576" s="39">
        <v>2125</v>
      </c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  <c r="AA576" s="41">
        <f t="shared" si="33"/>
        <v>3</v>
      </c>
      <c r="AB576" s="42">
        <f t="shared" si="34"/>
        <v>2196.12</v>
      </c>
      <c r="AC576" s="42">
        <f t="shared" si="35"/>
        <v>2196.12</v>
      </c>
      <c r="AD576" s="43">
        <f t="shared" si="36"/>
        <v>3.4071641842128222</v>
      </c>
    </row>
    <row r="577" spans="1:30" ht="27.6" x14ac:dyDescent="0.25">
      <c r="A577" s="31">
        <v>560</v>
      </c>
      <c r="B577" s="32" t="s">
        <v>1184</v>
      </c>
      <c r="C577" s="46" t="s">
        <v>1185</v>
      </c>
      <c r="D577" s="47" t="s">
        <v>67</v>
      </c>
      <c r="E577" s="35">
        <v>1</v>
      </c>
      <c r="F577" s="36"/>
      <c r="G577" s="35"/>
      <c r="H577" s="37"/>
      <c r="I577" s="37"/>
      <c r="J577" s="38">
        <v>1.0379</v>
      </c>
      <c r="K577" s="35"/>
      <c r="L577" s="39">
        <v>2575</v>
      </c>
      <c r="M577" s="39">
        <v>2675</v>
      </c>
      <c r="N577" s="39">
        <v>2500</v>
      </c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  <c r="AA577" s="41">
        <f t="shared" si="33"/>
        <v>3</v>
      </c>
      <c r="AB577" s="42">
        <f t="shared" si="34"/>
        <v>2583.34</v>
      </c>
      <c r="AC577" s="42">
        <f t="shared" si="35"/>
        <v>2583.34</v>
      </c>
      <c r="AD577" s="43">
        <f t="shared" si="36"/>
        <v>3.3985892142383953</v>
      </c>
    </row>
    <row r="578" spans="1:30" ht="27.6" x14ac:dyDescent="0.25">
      <c r="A578" s="31">
        <v>561</v>
      </c>
      <c r="B578" s="32" t="s">
        <v>1186</v>
      </c>
      <c r="C578" s="46" t="s">
        <v>1187</v>
      </c>
      <c r="D578" s="47" t="s">
        <v>67</v>
      </c>
      <c r="E578" s="35">
        <v>1</v>
      </c>
      <c r="F578" s="36"/>
      <c r="G578" s="35"/>
      <c r="H578" s="37"/>
      <c r="I578" s="37"/>
      <c r="J578" s="38">
        <v>1.0379</v>
      </c>
      <c r="K578" s="35"/>
      <c r="L578" s="39">
        <v>2275</v>
      </c>
      <c r="M578" s="39">
        <v>2363.3333333333298</v>
      </c>
      <c r="N578" s="39">
        <v>2208.3333333333298</v>
      </c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  <c r="AA578" s="41">
        <f t="shared" si="33"/>
        <v>3</v>
      </c>
      <c r="AB578" s="42">
        <f t="shared" si="34"/>
        <v>2282.23</v>
      </c>
      <c r="AC578" s="42">
        <f t="shared" si="35"/>
        <v>2282.23</v>
      </c>
      <c r="AD578" s="43">
        <f t="shared" si="36"/>
        <v>3.4068424237941208</v>
      </c>
    </row>
    <row r="579" spans="1:30" ht="27.6" x14ac:dyDescent="0.25">
      <c r="A579" s="31">
        <v>562</v>
      </c>
      <c r="B579" s="32" t="s">
        <v>1188</v>
      </c>
      <c r="C579" s="46" t="s">
        <v>1189</v>
      </c>
      <c r="D579" s="47" t="s">
        <v>67</v>
      </c>
      <c r="E579" s="35">
        <v>1</v>
      </c>
      <c r="F579" s="36"/>
      <c r="G579" s="35"/>
      <c r="H579" s="37"/>
      <c r="I579" s="37"/>
      <c r="J579" s="38">
        <v>1.0379</v>
      </c>
      <c r="K579" s="35"/>
      <c r="L579" s="39">
        <v>2360.8333333333298</v>
      </c>
      <c r="M579" s="39">
        <v>2452.5</v>
      </c>
      <c r="N579" s="39">
        <v>2291.6666666666702</v>
      </c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  <c r="AA579" s="41">
        <f t="shared" si="33"/>
        <v>3</v>
      </c>
      <c r="AB579" s="42">
        <f t="shared" si="34"/>
        <v>2368.34</v>
      </c>
      <c r="AC579" s="42">
        <f t="shared" si="35"/>
        <v>2368.34</v>
      </c>
      <c r="AD579" s="43">
        <f t="shared" si="36"/>
        <v>3.4065440754815142</v>
      </c>
    </row>
    <row r="580" spans="1:30" ht="27.6" x14ac:dyDescent="0.25">
      <c r="A580" s="31">
        <v>563</v>
      </c>
      <c r="B580" s="32" t="s">
        <v>1190</v>
      </c>
      <c r="C580" s="46" t="s">
        <v>1191</v>
      </c>
      <c r="D580" s="47" t="s">
        <v>67</v>
      </c>
      <c r="E580" s="35">
        <v>1</v>
      </c>
      <c r="F580" s="36"/>
      <c r="G580" s="35"/>
      <c r="H580" s="37"/>
      <c r="I580" s="37"/>
      <c r="J580" s="38">
        <v>1.0379</v>
      </c>
      <c r="K580" s="35"/>
      <c r="L580" s="39">
        <v>2660.8333333333298</v>
      </c>
      <c r="M580" s="39">
        <v>2764.1666666666702</v>
      </c>
      <c r="N580" s="39">
        <v>2583.3333333333298</v>
      </c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  <c r="AA580" s="41">
        <f t="shared" si="33"/>
        <v>3</v>
      </c>
      <c r="AB580" s="42">
        <f t="shared" si="34"/>
        <v>2669.4500000000003</v>
      </c>
      <c r="AC580" s="42">
        <f t="shared" si="35"/>
        <v>2669.4500000000003</v>
      </c>
      <c r="AD580" s="43">
        <f t="shared" si="36"/>
        <v>3.3985909117613491</v>
      </c>
    </row>
    <row r="581" spans="1:30" ht="27.6" x14ac:dyDescent="0.25">
      <c r="A581" s="31">
        <v>564</v>
      </c>
      <c r="B581" s="32" t="s">
        <v>1192</v>
      </c>
      <c r="C581" s="46" t="s">
        <v>1193</v>
      </c>
      <c r="D581" s="47" t="s">
        <v>67</v>
      </c>
      <c r="E581" s="35">
        <v>1</v>
      </c>
      <c r="F581" s="36"/>
      <c r="G581" s="35"/>
      <c r="H581" s="37"/>
      <c r="I581" s="37"/>
      <c r="J581" s="38">
        <v>1.0379</v>
      </c>
      <c r="K581" s="35"/>
      <c r="L581" s="39">
        <v>3305</v>
      </c>
      <c r="M581" s="39">
        <v>3433.3333333333298</v>
      </c>
      <c r="N581" s="39">
        <v>3208.3333333333298</v>
      </c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  <c r="AA581" s="41">
        <f t="shared" si="33"/>
        <v>3</v>
      </c>
      <c r="AB581" s="42">
        <f t="shared" si="34"/>
        <v>3315.56</v>
      </c>
      <c r="AC581" s="42">
        <f t="shared" si="35"/>
        <v>3315.56</v>
      </c>
      <c r="AD581" s="43">
        <f t="shared" si="36"/>
        <v>3.404275239707689</v>
      </c>
    </row>
    <row r="582" spans="1:30" ht="27.6" x14ac:dyDescent="0.25">
      <c r="A582" s="31">
        <v>565</v>
      </c>
      <c r="B582" s="32" t="s">
        <v>1194</v>
      </c>
      <c r="C582" s="46" t="s">
        <v>1195</v>
      </c>
      <c r="D582" s="47" t="s">
        <v>67</v>
      </c>
      <c r="E582" s="35">
        <v>1</v>
      </c>
      <c r="F582" s="36"/>
      <c r="G582" s="35"/>
      <c r="H582" s="37"/>
      <c r="I582" s="37"/>
      <c r="J582" s="38">
        <v>1.0379</v>
      </c>
      <c r="K582" s="35"/>
      <c r="L582" s="39">
        <v>3090</v>
      </c>
      <c r="M582" s="39">
        <v>3210</v>
      </c>
      <c r="N582" s="39">
        <v>3000</v>
      </c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  <c r="AA582" s="41">
        <f t="shared" si="33"/>
        <v>3</v>
      </c>
      <c r="AB582" s="42">
        <f t="shared" si="34"/>
        <v>3100</v>
      </c>
      <c r="AC582" s="42">
        <f t="shared" si="35"/>
        <v>3100</v>
      </c>
      <c r="AD582" s="43">
        <f t="shared" si="36"/>
        <v>3.398597984791206</v>
      </c>
    </row>
    <row r="583" spans="1:30" ht="27.6" x14ac:dyDescent="0.25">
      <c r="A583" s="31">
        <v>566</v>
      </c>
      <c r="B583" s="32" t="s">
        <v>1196</v>
      </c>
      <c r="C583" s="46" t="s">
        <v>1197</v>
      </c>
      <c r="D583" s="47" t="s">
        <v>67</v>
      </c>
      <c r="E583" s="35">
        <v>1</v>
      </c>
      <c r="F583" s="36"/>
      <c r="G583" s="35"/>
      <c r="H583" s="37"/>
      <c r="I583" s="37"/>
      <c r="J583" s="38">
        <v>1.0379</v>
      </c>
      <c r="K583" s="35"/>
      <c r="L583" s="39">
        <v>3219.1666666666702</v>
      </c>
      <c r="M583" s="39">
        <v>3344.1666666666702</v>
      </c>
      <c r="N583" s="39">
        <v>3125</v>
      </c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  <c r="AA583" s="41">
        <f t="shared" si="33"/>
        <v>3</v>
      </c>
      <c r="AB583" s="42">
        <f t="shared" si="34"/>
        <v>3229.4500000000003</v>
      </c>
      <c r="AC583" s="42">
        <f t="shared" si="35"/>
        <v>3229.4500000000003</v>
      </c>
      <c r="AD583" s="43">
        <f t="shared" si="36"/>
        <v>3.4044255171593054</v>
      </c>
    </row>
    <row r="584" spans="1:30" ht="27.6" x14ac:dyDescent="0.25">
      <c r="A584" s="31">
        <v>567</v>
      </c>
      <c r="B584" s="32" t="s">
        <v>1198</v>
      </c>
      <c r="C584" s="46" t="s">
        <v>1199</v>
      </c>
      <c r="D584" s="47" t="s">
        <v>67</v>
      </c>
      <c r="E584" s="35">
        <v>1</v>
      </c>
      <c r="F584" s="36"/>
      <c r="G584" s="35"/>
      <c r="H584" s="37"/>
      <c r="I584" s="37"/>
      <c r="J584" s="38">
        <v>1.0379</v>
      </c>
      <c r="K584" s="35"/>
      <c r="L584" s="39">
        <v>3261.6666666666702</v>
      </c>
      <c r="M584" s="39">
        <v>3388.3333333333298</v>
      </c>
      <c r="N584" s="39">
        <v>3166.6666666666702</v>
      </c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  <c r="AA584" s="41">
        <f t="shared" si="33"/>
        <v>3</v>
      </c>
      <c r="AB584" s="42">
        <f t="shared" si="34"/>
        <v>3272.23</v>
      </c>
      <c r="AC584" s="42">
        <f t="shared" si="35"/>
        <v>3272.23</v>
      </c>
      <c r="AD584" s="43">
        <f t="shared" si="36"/>
        <v>3.3985899066487022</v>
      </c>
    </row>
    <row r="585" spans="1:30" ht="27.6" x14ac:dyDescent="0.25">
      <c r="A585" s="31">
        <v>568</v>
      </c>
      <c r="B585" s="32" t="s">
        <v>1200</v>
      </c>
      <c r="C585" s="46" t="s">
        <v>1201</v>
      </c>
      <c r="D585" s="47" t="s">
        <v>67</v>
      </c>
      <c r="E585" s="35">
        <v>1</v>
      </c>
      <c r="F585" s="36"/>
      <c r="G585" s="35"/>
      <c r="H585" s="37"/>
      <c r="I585" s="37"/>
      <c r="J585" s="38">
        <v>1.0379</v>
      </c>
      <c r="K585" s="35"/>
      <c r="L585" s="39">
        <v>3347.5</v>
      </c>
      <c r="M585" s="39">
        <v>3477.5</v>
      </c>
      <c r="N585" s="39">
        <v>3250</v>
      </c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  <c r="AA585" s="41">
        <f t="shared" si="33"/>
        <v>3</v>
      </c>
      <c r="AB585" s="42">
        <f t="shared" si="34"/>
        <v>3358.34</v>
      </c>
      <c r="AC585" s="42">
        <f t="shared" si="35"/>
        <v>3358.34</v>
      </c>
      <c r="AD585" s="43">
        <f t="shared" si="36"/>
        <v>3.3985912382081032</v>
      </c>
    </row>
    <row r="586" spans="1:30" ht="27.6" x14ac:dyDescent="0.25">
      <c r="A586" s="31">
        <v>569</v>
      </c>
      <c r="B586" s="32" t="s">
        <v>1202</v>
      </c>
      <c r="C586" s="46" t="s">
        <v>1203</v>
      </c>
      <c r="D586" s="47" t="s">
        <v>67</v>
      </c>
      <c r="E586" s="35">
        <v>1</v>
      </c>
      <c r="F586" s="36"/>
      <c r="G586" s="35"/>
      <c r="H586" s="37"/>
      <c r="I586" s="37"/>
      <c r="J586" s="38">
        <v>1.0379</v>
      </c>
      <c r="K586" s="35"/>
      <c r="L586" s="39">
        <v>3605</v>
      </c>
      <c r="M586" s="39">
        <v>3745</v>
      </c>
      <c r="N586" s="39">
        <v>3500</v>
      </c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  <c r="AA586" s="41">
        <f t="shared" si="33"/>
        <v>3</v>
      </c>
      <c r="AB586" s="42">
        <f t="shared" si="34"/>
        <v>3616.67</v>
      </c>
      <c r="AC586" s="42">
        <f t="shared" si="35"/>
        <v>3616.67</v>
      </c>
      <c r="AD586" s="43">
        <f t="shared" si="36"/>
        <v>3.3985948524457195</v>
      </c>
    </row>
    <row r="587" spans="1:30" ht="27.6" x14ac:dyDescent="0.25">
      <c r="A587" s="31">
        <v>570</v>
      </c>
      <c r="B587" s="32" t="s">
        <v>1204</v>
      </c>
      <c r="C587" s="46" t="s">
        <v>1205</v>
      </c>
      <c r="D587" s="47" t="s">
        <v>67</v>
      </c>
      <c r="E587" s="35">
        <v>1</v>
      </c>
      <c r="F587" s="36"/>
      <c r="G587" s="35"/>
      <c r="H587" s="37"/>
      <c r="I587" s="37"/>
      <c r="J587" s="38">
        <v>1.0379</v>
      </c>
      <c r="K587" s="35"/>
      <c r="L587" s="39">
        <v>3948.3333333333298</v>
      </c>
      <c r="M587" s="39">
        <v>4101.6666666666697</v>
      </c>
      <c r="N587" s="39">
        <v>3833.3333333333298</v>
      </c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  <c r="AA587" s="41">
        <f t="shared" si="33"/>
        <v>3</v>
      </c>
      <c r="AB587" s="42">
        <f t="shared" si="34"/>
        <v>3961.12</v>
      </c>
      <c r="AC587" s="42">
        <f t="shared" si="35"/>
        <v>3961.12</v>
      </c>
      <c r="AD587" s="43">
        <f t="shared" si="36"/>
        <v>3.398590358221063</v>
      </c>
    </row>
    <row r="588" spans="1:30" ht="27.6" x14ac:dyDescent="0.25">
      <c r="A588" s="31">
        <v>571</v>
      </c>
      <c r="B588" s="32" t="s">
        <v>1206</v>
      </c>
      <c r="C588" s="46" t="s">
        <v>1207</v>
      </c>
      <c r="D588" s="47" t="s">
        <v>67</v>
      </c>
      <c r="E588" s="35">
        <v>1</v>
      </c>
      <c r="F588" s="36"/>
      <c r="G588" s="35"/>
      <c r="H588" s="37"/>
      <c r="I588" s="37"/>
      <c r="J588" s="38">
        <v>1.0379</v>
      </c>
      <c r="K588" s="35"/>
      <c r="L588" s="39">
        <v>4120</v>
      </c>
      <c r="M588" s="39">
        <v>4280</v>
      </c>
      <c r="N588" s="39">
        <v>4000</v>
      </c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  <c r="AA588" s="41">
        <f t="shared" si="33"/>
        <v>3</v>
      </c>
      <c r="AB588" s="42">
        <f t="shared" si="34"/>
        <v>4133.34</v>
      </c>
      <c r="AC588" s="42">
        <f t="shared" si="35"/>
        <v>4133.34</v>
      </c>
      <c r="AD588" s="43">
        <f t="shared" si="36"/>
        <v>3.398592503190395</v>
      </c>
    </row>
    <row r="589" spans="1:30" ht="27.6" x14ac:dyDescent="0.25">
      <c r="A589" s="31">
        <v>572</v>
      </c>
      <c r="B589" s="32" t="s">
        <v>1208</v>
      </c>
      <c r="C589" s="46" t="s">
        <v>1209</v>
      </c>
      <c r="D589" s="47" t="s">
        <v>998</v>
      </c>
      <c r="E589" s="35">
        <v>1</v>
      </c>
      <c r="F589" s="36"/>
      <c r="G589" s="35"/>
      <c r="H589" s="37"/>
      <c r="I589" s="37"/>
      <c r="J589" s="38">
        <v>1.0379</v>
      </c>
      <c r="K589" s="35"/>
      <c r="L589" s="39">
        <v>215</v>
      </c>
      <c r="M589" s="39">
        <v>223.333333333333</v>
      </c>
      <c r="N589" s="39">
        <v>208.333333333333</v>
      </c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1">
        <f t="shared" si="33"/>
        <v>3</v>
      </c>
      <c r="AB589" s="42">
        <f t="shared" si="34"/>
        <v>215.56</v>
      </c>
      <c r="AC589" s="42">
        <f t="shared" si="35"/>
        <v>215.56</v>
      </c>
      <c r="AD589" s="43">
        <f t="shared" si="36"/>
        <v>3.4864614282356703</v>
      </c>
    </row>
    <row r="590" spans="1:30" ht="13.8" x14ac:dyDescent="0.25">
      <c r="A590" s="31">
        <v>573</v>
      </c>
      <c r="B590" s="32" t="s">
        <v>1210</v>
      </c>
      <c r="C590" s="44" t="s">
        <v>1211</v>
      </c>
      <c r="D590" s="45" t="s">
        <v>67</v>
      </c>
      <c r="E590" s="35">
        <v>1</v>
      </c>
      <c r="F590" s="36"/>
      <c r="G590" s="35"/>
      <c r="H590" s="37"/>
      <c r="I590" s="37"/>
      <c r="J590" s="38">
        <v>1.0379</v>
      </c>
      <c r="K590" s="35"/>
      <c r="L590" s="39">
        <v>3648.3333333333298</v>
      </c>
      <c r="M590" s="39">
        <v>3790</v>
      </c>
      <c r="N590" s="39">
        <v>3541.6666666666702</v>
      </c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  <c r="AA590" s="41">
        <f t="shared" si="33"/>
        <v>3</v>
      </c>
      <c r="AB590" s="42">
        <f t="shared" si="34"/>
        <v>3660</v>
      </c>
      <c r="AC590" s="42">
        <f t="shared" si="35"/>
        <v>3660</v>
      </c>
      <c r="AD590" s="43">
        <f t="shared" si="36"/>
        <v>3.4037448708330844</v>
      </c>
    </row>
    <row r="591" spans="1:30" ht="13.8" x14ac:dyDescent="0.25">
      <c r="A591" s="31">
        <v>574</v>
      </c>
      <c r="B591" s="32" t="s">
        <v>1212</v>
      </c>
      <c r="C591" s="33" t="s">
        <v>1213</v>
      </c>
      <c r="D591" s="34" t="s">
        <v>67</v>
      </c>
      <c r="E591" s="35">
        <v>1</v>
      </c>
      <c r="F591" s="36"/>
      <c r="G591" s="35"/>
      <c r="H591" s="37"/>
      <c r="I591" s="37"/>
      <c r="J591" s="38">
        <v>1.0379</v>
      </c>
      <c r="K591" s="35"/>
      <c r="L591" s="39">
        <v>6180</v>
      </c>
      <c r="M591" s="39">
        <v>6420</v>
      </c>
      <c r="N591" s="39">
        <v>6000</v>
      </c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  <c r="AA591" s="41">
        <f t="shared" si="33"/>
        <v>3</v>
      </c>
      <c r="AB591" s="42">
        <f t="shared" si="34"/>
        <v>6200</v>
      </c>
      <c r="AC591" s="42">
        <f t="shared" si="35"/>
        <v>6200</v>
      </c>
      <c r="AD591" s="43">
        <f t="shared" si="36"/>
        <v>3.398597984791206</v>
      </c>
    </row>
    <row r="592" spans="1:30" ht="13.8" x14ac:dyDescent="0.25">
      <c r="A592" s="31">
        <v>575</v>
      </c>
      <c r="B592" s="32" t="s">
        <v>1214</v>
      </c>
      <c r="C592" s="44" t="s">
        <v>1215</v>
      </c>
      <c r="D592" s="45" t="s">
        <v>67</v>
      </c>
      <c r="E592" s="35">
        <v>1</v>
      </c>
      <c r="F592" s="36"/>
      <c r="G592" s="35"/>
      <c r="H592" s="37"/>
      <c r="I592" s="37"/>
      <c r="J592" s="38">
        <v>1.0379</v>
      </c>
      <c r="K592" s="35"/>
      <c r="L592" s="39">
        <v>665</v>
      </c>
      <c r="M592" s="39">
        <v>690.83333333333303</v>
      </c>
      <c r="N592" s="39">
        <v>645.83333333333303</v>
      </c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  <c r="AA592" s="41">
        <f t="shared" si="33"/>
        <v>3</v>
      </c>
      <c r="AB592" s="42">
        <f t="shared" si="34"/>
        <v>667.23</v>
      </c>
      <c r="AC592" s="42">
        <f t="shared" si="35"/>
        <v>667.23</v>
      </c>
      <c r="AD592" s="43">
        <f t="shared" si="36"/>
        <v>3.3844633096204779</v>
      </c>
    </row>
    <row r="593" spans="1:30" ht="13.8" x14ac:dyDescent="0.25">
      <c r="A593" s="31">
        <v>576</v>
      </c>
      <c r="B593" s="32" t="s">
        <v>1216</v>
      </c>
      <c r="C593" s="33" t="s">
        <v>1217</v>
      </c>
      <c r="D593" s="34" t="s">
        <v>67</v>
      </c>
      <c r="E593" s="35">
        <v>1</v>
      </c>
      <c r="F593" s="36"/>
      <c r="G593" s="35"/>
      <c r="H593" s="37"/>
      <c r="I593" s="37"/>
      <c r="J593" s="38">
        <v>1.0379</v>
      </c>
      <c r="K593" s="35"/>
      <c r="L593" s="39">
        <v>772.5</v>
      </c>
      <c r="M593" s="39">
        <v>802.5</v>
      </c>
      <c r="N593" s="39">
        <v>750</v>
      </c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  <c r="AA593" s="41">
        <f t="shared" si="33"/>
        <v>3</v>
      </c>
      <c r="AB593" s="42">
        <f t="shared" si="34"/>
        <v>775</v>
      </c>
      <c r="AC593" s="42">
        <f t="shared" si="35"/>
        <v>775</v>
      </c>
      <c r="AD593" s="43">
        <f t="shared" si="36"/>
        <v>3.398597984791206</v>
      </c>
    </row>
    <row r="594" spans="1:30" ht="13.8" x14ac:dyDescent="0.25">
      <c r="A594" s="31">
        <v>577</v>
      </c>
      <c r="B594" s="32" t="s">
        <v>1218</v>
      </c>
      <c r="C594" s="44" t="s">
        <v>1219</v>
      </c>
      <c r="D594" s="45" t="s">
        <v>67</v>
      </c>
      <c r="E594" s="35">
        <v>1</v>
      </c>
      <c r="F594" s="36"/>
      <c r="G594" s="35"/>
      <c r="H594" s="37"/>
      <c r="I594" s="37"/>
      <c r="J594" s="38">
        <v>1.0379</v>
      </c>
      <c r="K594" s="35"/>
      <c r="L594" s="39">
        <v>549.16666666666697</v>
      </c>
      <c r="M594" s="39">
        <v>570.83333333333303</v>
      </c>
      <c r="N594" s="39">
        <v>533.33333333333303</v>
      </c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  <c r="AA594" s="41">
        <f t="shared" ref="AA594:AA657" si="37">COUNTIF(K594:Z594,"&gt;0")</f>
        <v>3</v>
      </c>
      <c r="AB594" s="42">
        <f t="shared" ref="AB594:AB657" si="38">CEILING(SUM(K594:Z594)/COUNTIF(K594:Z594,"&gt;0"),0.01)</f>
        <v>551.12</v>
      </c>
      <c r="AC594" s="42">
        <f t="shared" ref="AC594:AC657" si="39">AB594*E594</f>
        <v>551.12</v>
      </c>
      <c r="AD594" s="43">
        <f t="shared" ref="AD594:AD657" si="40">STDEV(K594:Z594)/AB594*100</f>
        <v>3.4158559690282004</v>
      </c>
    </row>
    <row r="595" spans="1:30" ht="13.8" x14ac:dyDescent="0.25">
      <c r="A595" s="31">
        <v>578</v>
      </c>
      <c r="B595" s="32" t="s">
        <v>1220</v>
      </c>
      <c r="C595" s="44" t="s">
        <v>1221</v>
      </c>
      <c r="D595" s="45" t="s">
        <v>67</v>
      </c>
      <c r="E595" s="35">
        <v>1</v>
      </c>
      <c r="F595" s="36"/>
      <c r="G595" s="35"/>
      <c r="H595" s="37"/>
      <c r="I595" s="37"/>
      <c r="J595" s="38">
        <v>1.0379</v>
      </c>
      <c r="K595" s="35"/>
      <c r="L595" s="39">
        <v>12531.666666666701</v>
      </c>
      <c r="M595" s="39">
        <v>13018.333333333299</v>
      </c>
      <c r="N595" s="39">
        <v>12166.666666666701</v>
      </c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  <c r="AA595" s="41">
        <f t="shared" si="37"/>
        <v>3</v>
      </c>
      <c r="AB595" s="42">
        <f t="shared" si="38"/>
        <v>12572.23</v>
      </c>
      <c r="AC595" s="42">
        <f t="shared" si="39"/>
        <v>12572.23</v>
      </c>
      <c r="AD595" s="43">
        <f t="shared" si="40"/>
        <v>3.3985958822570153</v>
      </c>
    </row>
    <row r="596" spans="1:30" ht="13.8" x14ac:dyDescent="0.25">
      <c r="A596" s="31">
        <v>579</v>
      </c>
      <c r="B596" s="32" t="s">
        <v>1222</v>
      </c>
      <c r="C596" s="44" t="s">
        <v>1223</v>
      </c>
      <c r="D596" s="45" t="s">
        <v>67</v>
      </c>
      <c r="E596" s="35">
        <v>1</v>
      </c>
      <c r="F596" s="36"/>
      <c r="G596" s="35"/>
      <c r="H596" s="37"/>
      <c r="I596" s="37"/>
      <c r="J596" s="38">
        <v>1.0379</v>
      </c>
      <c r="K596" s="35"/>
      <c r="L596" s="39">
        <v>5716.6666666666697</v>
      </c>
      <c r="M596" s="39">
        <v>5938.3333333333303</v>
      </c>
      <c r="N596" s="39">
        <v>5550</v>
      </c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  <c r="AA596" s="41">
        <f t="shared" si="37"/>
        <v>3</v>
      </c>
      <c r="AB596" s="42">
        <f t="shared" si="38"/>
        <v>5735</v>
      </c>
      <c r="AC596" s="42">
        <f t="shared" si="39"/>
        <v>5735</v>
      </c>
      <c r="AD596" s="43">
        <f t="shared" si="40"/>
        <v>3.3969437977161427</v>
      </c>
    </row>
    <row r="597" spans="1:30" ht="13.8" x14ac:dyDescent="0.25">
      <c r="A597" s="31">
        <v>580</v>
      </c>
      <c r="B597" s="32" t="s">
        <v>1224</v>
      </c>
      <c r="C597" s="44" t="s">
        <v>1225</v>
      </c>
      <c r="D597" s="45" t="s">
        <v>67</v>
      </c>
      <c r="E597" s="35">
        <v>1</v>
      </c>
      <c r="F597" s="36"/>
      <c r="G597" s="35"/>
      <c r="H597" s="37"/>
      <c r="I597" s="37"/>
      <c r="J597" s="38">
        <v>1.0379</v>
      </c>
      <c r="K597" s="35"/>
      <c r="L597" s="39">
        <v>2660.8333333333298</v>
      </c>
      <c r="M597" s="39">
        <v>2764.1666666666702</v>
      </c>
      <c r="N597" s="39">
        <v>2583.3333333333298</v>
      </c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  <c r="AA597" s="41">
        <f t="shared" si="37"/>
        <v>3</v>
      </c>
      <c r="AB597" s="42">
        <f t="shared" si="38"/>
        <v>2669.4500000000003</v>
      </c>
      <c r="AC597" s="42">
        <f t="shared" si="39"/>
        <v>2669.4500000000003</v>
      </c>
      <c r="AD597" s="43">
        <f t="shared" si="40"/>
        <v>3.3985909117613491</v>
      </c>
    </row>
    <row r="598" spans="1:30" ht="13.8" x14ac:dyDescent="0.25">
      <c r="A598" s="31">
        <v>581</v>
      </c>
      <c r="B598" s="32" t="s">
        <v>1226</v>
      </c>
      <c r="C598" s="44" t="s">
        <v>1227</v>
      </c>
      <c r="D598" s="45" t="s">
        <v>67</v>
      </c>
      <c r="E598" s="35">
        <v>1</v>
      </c>
      <c r="F598" s="36"/>
      <c r="G598" s="35"/>
      <c r="H598" s="37"/>
      <c r="I598" s="37"/>
      <c r="J598" s="38">
        <v>1.0379</v>
      </c>
      <c r="K598" s="35"/>
      <c r="L598" s="39">
        <v>85.8333333333333</v>
      </c>
      <c r="M598" s="39">
        <v>89.1666666666667</v>
      </c>
      <c r="N598" s="39">
        <v>83.3333333333333</v>
      </c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  <c r="AA598" s="41">
        <f t="shared" si="37"/>
        <v>3</v>
      </c>
      <c r="AB598" s="42">
        <f t="shared" si="38"/>
        <v>86.12</v>
      </c>
      <c r="AC598" s="42">
        <f t="shared" si="39"/>
        <v>86.12</v>
      </c>
      <c r="AD598" s="43">
        <f t="shared" si="40"/>
        <v>3.398247197983713</v>
      </c>
    </row>
    <row r="599" spans="1:30" ht="13.8" x14ac:dyDescent="0.25">
      <c r="A599" s="31">
        <v>582</v>
      </c>
      <c r="B599" s="32" t="s">
        <v>1228</v>
      </c>
      <c r="C599" s="33" t="s">
        <v>1229</v>
      </c>
      <c r="D599" s="34" t="s">
        <v>67</v>
      </c>
      <c r="E599" s="35">
        <v>1</v>
      </c>
      <c r="F599" s="36"/>
      <c r="G599" s="35"/>
      <c r="H599" s="37"/>
      <c r="I599" s="37"/>
      <c r="J599" s="38">
        <v>1.0379</v>
      </c>
      <c r="K599" s="35"/>
      <c r="L599" s="39">
        <v>205.833333333333</v>
      </c>
      <c r="M599" s="39">
        <v>214.166666666667</v>
      </c>
      <c r="N599" s="39">
        <v>200</v>
      </c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  <c r="AA599" s="41">
        <f t="shared" si="37"/>
        <v>3</v>
      </c>
      <c r="AB599" s="42">
        <f t="shared" si="38"/>
        <v>206.67000000000002</v>
      </c>
      <c r="AC599" s="42">
        <f t="shared" si="39"/>
        <v>206.67000000000002</v>
      </c>
      <c r="AD599" s="43">
        <f t="shared" si="40"/>
        <v>3.4451072342856417</v>
      </c>
    </row>
    <row r="600" spans="1:30" ht="13.8" x14ac:dyDescent="0.25">
      <c r="A600" s="31">
        <v>583</v>
      </c>
      <c r="B600" s="32" t="s">
        <v>1230</v>
      </c>
      <c r="C600" s="33" t="s">
        <v>1231</v>
      </c>
      <c r="D600" s="34" t="s">
        <v>67</v>
      </c>
      <c r="E600" s="35">
        <v>1</v>
      </c>
      <c r="F600" s="36"/>
      <c r="G600" s="35"/>
      <c r="H600" s="37"/>
      <c r="I600" s="37"/>
      <c r="J600" s="38">
        <v>1.0379</v>
      </c>
      <c r="K600" s="35"/>
      <c r="L600" s="39">
        <v>5064.1666666666697</v>
      </c>
      <c r="M600" s="39">
        <v>5260.8333333333303</v>
      </c>
      <c r="N600" s="39">
        <v>4916.6666666666697</v>
      </c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  <c r="AA600" s="41">
        <f t="shared" si="37"/>
        <v>3</v>
      </c>
      <c r="AB600" s="42">
        <f t="shared" si="38"/>
        <v>5080.5600000000004</v>
      </c>
      <c r="AC600" s="42">
        <f t="shared" si="39"/>
        <v>5080.5600000000004</v>
      </c>
      <c r="AD600" s="43">
        <f t="shared" si="40"/>
        <v>3.3985950117173225</v>
      </c>
    </row>
    <row r="601" spans="1:30" ht="13.8" x14ac:dyDescent="0.25">
      <c r="A601" s="31">
        <v>584</v>
      </c>
      <c r="B601" s="32" t="s">
        <v>1232</v>
      </c>
      <c r="C601" s="44" t="s">
        <v>1233</v>
      </c>
      <c r="D601" s="45" t="s">
        <v>67</v>
      </c>
      <c r="E601" s="35">
        <v>1</v>
      </c>
      <c r="F601" s="36"/>
      <c r="G601" s="35"/>
      <c r="H601" s="37"/>
      <c r="I601" s="37"/>
      <c r="J601" s="38">
        <v>1.0379</v>
      </c>
      <c r="K601" s="35"/>
      <c r="L601" s="39">
        <v>652.5</v>
      </c>
      <c r="M601" s="39">
        <v>677.5</v>
      </c>
      <c r="N601" s="39">
        <v>633.33333333333303</v>
      </c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  <c r="AA601" s="41">
        <f t="shared" si="37"/>
        <v>3</v>
      </c>
      <c r="AB601" s="42">
        <f t="shared" si="38"/>
        <v>654.45000000000005</v>
      </c>
      <c r="AC601" s="42">
        <f t="shared" si="39"/>
        <v>654.45000000000005</v>
      </c>
      <c r="AD601" s="43">
        <f t="shared" si="40"/>
        <v>3.3841307400239002</v>
      </c>
    </row>
    <row r="602" spans="1:30" ht="13.8" x14ac:dyDescent="0.25">
      <c r="A602" s="31">
        <v>585</v>
      </c>
      <c r="B602" s="32" t="s">
        <v>1234</v>
      </c>
      <c r="C602" s="44" t="s">
        <v>1235</v>
      </c>
      <c r="D602" s="45" t="s">
        <v>67</v>
      </c>
      <c r="E602" s="35">
        <v>1</v>
      </c>
      <c r="F602" s="36"/>
      <c r="G602" s="35"/>
      <c r="H602" s="37"/>
      <c r="I602" s="37"/>
      <c r="J602" s="38">
        <v>1.0379</v>
      </c>
      <c r="K602" s="35"/>
      <c r="L602" s="39">
        <v>854.16666666666697</v>
      </c>
      <c r="M602" s="39">
        <v>887.5</v>
      </c>
      <c r="N602" s="39">
        <v>829.16666666666697</v>
      </c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  <c r="AA602" s="41">
        <f t="shared" si="37"/>
        <v>3</v>
      </c>
      <c r="AB602" s="42">
        <f t="shared" si="38"/>
        <v>856.95</v>
      </c>
      <c r="AC602" s="42">
        <f t="shared" si="39"/>
        <v>856.95</v>
      </c>
      <c r="AD602" s="43">
        <f t="shared" si="40"/>
        <v>3.4151006323630577</v>
      </c>
    </row>
    <row r="603" spans="1:30" ht="13.8" x14ac:dyDescent="0.25">
      <c r="A603" s="31">
        <v>586</v>
      </c>
      <c r="B603" s="32" t="s">
        <v>1236</v>
      </c>
      <c r="C603" s="44" t="s">
        <v>1237</v>
      </c>
      <c r="D603" s="45" t="s">
        <v>67</v>
      </c>
      <c r="E603" s="35">
        <v>1</v>
      </c>
      <c r="F603" s="36"/>
      <c r="G603" s="35"/>
      <c r="H603" s="37"/>
      <c r="I603" s="37"/>
      <c r="J603" s="38">
        <v>1.0379</v>
      </c>
      <c r="K603" s="35"/>
      <c r="L603" s="39">
        <v>1115.8333333333301</v>
      </c>
      <c r="M603" s="39">
        <v>1159.1666666666699</v>
      </c>
      <c r="N603" s="39">
        <v>1083.3333333333301</v>
      </c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  <c r="AA603" s="41">
        <f t="shared" si="37"/>
        <v>3</v>
      </c>
      <c r="AB603" s="42">
        <f t="shared" si="38"/>
        <v>1119.45</v>
      </c>
      <c r="AC603" s="42">
        <f t="shared" si="39"/>
        <v>1119.45</v>
      </c>
      <c r="AD603" s="43">
        <f t="shared" si="40"/>
        <v>3.3985811183839747</v>
      </c>
    </row>
    <row r="604" spans="1:30" ht="13.8" x14ac:dyDescent="0.25">
      <c r="A604" s="31">
        <v>587</v>
      </c>
      <c r="B604" s="32" t="s">
        <v>1238</v>
      </c>
      <c r="C604" s="44" t="s">
        <v>1239</v>
      </c>
      <c r="D604" s="45" t="s">
        <v>67</v>
      </c>
      <c r="E604" s="35">
        <v>1</v>
      </c>
      <c r="F604" s="36"/>
      <c r="G604" s="35"/>
      <c r="H604" s="37"/>
      <c r="I604" s="37"/>
      <c r="J604" s="38">
        <v>1.0379</v>
      </c>
      <c r="K604" s="35"/>
      <c r="L604" s="39">
        <v>7381.6666666666697</v>
      </c>
      <c r="M604" s="39">
        <v>7668.3333333333303</v>
      </c>
      <c r="N604" s="39">
        <v>7166.6666666666697</v>
      </c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  <c r="AA604" s="41">
        <f t="shared" si="37"/>
        <v>3</v>
      </c>
      <c r="AB604" s="42">
        <f t="shared" si="38"/>
        <v>7405.56</v>
      </c>
      <c r="AC604" s="42">
        <f t="shared" si="39"/>
        <v>7405.56</v>
      </c>
      <c r="AD604" s="43">
        <f t="shared" si="40"/>
        <v>3.3985959451236796</v>
      </c>
    </row>
    <row r="605" spans="1:30" ht="13.8" x14ac:dyDescent="0.25">
      <c r="A605" s="31">
        <v>588</v>
      </c>
      <c r="B605" s="32" t="s">
        <v>1240</v>
      </c>
      <c r="C605" s="44" t="s">
        <v>1241</v>
      </c>
      <c r="D605" s="45" t="s">
        <v>67</v>
      </c>
      <c r="E605" s="35">
        <v>1</v>
      </c>
      <c r="F605" s="36"/>
      <c r="G605" s="35"/>
      <c r="H605" s="37"/>
      <c r="I605" s="37"/>
      <c r="J605" s="38">
        <v>1.0379</v>
      </c>
      <c r="K605" s="35"/>
      <c r="L605" s="39">
        <v>21115</v>
      </c>
      <c r="M605" s="39">
        <v>21935</v>
      </c>
      <c r="N605" s="39">
        <v>20500</v>
      </c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  <c r="AA605" s="41">
        <f t="shared" si="37"/>
        <v>3</v>
      </c>
      <c r="AB605" s="42">
        <f t="shared" si="38"/>
        <v>21183.34</v>
      </c>
      <c r="AC605" s="42">
        <f t="shared" si="39"/>
        <v>21183.34</v>
      </c>
      <c r="AD605" s="43">
        <f t="shared" si="40"/>
        <v>3.3985969152091711</v>
      </c>
    </row>
    <row r="606" spans="1:30" ht="13.8" x14ac:dyDescent="0.25">
      <c r="A606" s="31">
        <v>589</v>
      </c>
      <c r="B606" s="32" t="s">
        <v>1242</v>
      </c>
      <c r="C606" s="44" t="s">
        <v>1243</v>
      </c>
      <c r="D606" s="45" t="s">
        <v>67</v>
      </c>
      <c r="E606" s="35">
        <v>1</v>
      </c>
      <c r="F606" s="36"/>
      <c r="G606" s="35"/>
      <c r="H606" s="37"/>
      <c r="I606" s="37"/>
      <c r="J606" s="38">
        <v>1.0379</v>
      </c>
      <c r="K606" s="35"/>
      <c r="L606" s="39">
        <v>26780</v>
      </c>
      <c r="M606" s="39">
        <v>27820</v>
      </c>
      <c r="N606" s="39">
        <v>26000</v>
      </c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  <c r="AA606" s="41">
        <f t="shared" si="37"/>
        <v>3</v>
      </c>
      <c r="AB606" s="42">
        <f t="shared" si="38"/>
        <v>26866.670000000002</v>
      </c>
      <c r="AC606" s="42">
        <f t="shared" si="39"/>
        <v>26866.670000000002</v>
      </c>
      <c r="AD606" s="43">
        <f t="shared" si="40"/>
        <v>3.3985975631289773</v>
      </c>
    </row>
    <row r="607" spans="1:30" ht="27.6" x14ac:dyDescent="0.25">
      <c r="A607" s="31">
        <v>590</v>
      </c>
      <c r="B607" s="32" t="s">
        <v>1244</v>
      </c>
      <c r="C607" s="44" t="s">
        <v>1245</v>
      </c>
      <c r="D607" s="45" t="s">
        <v>67</v>
      </c>
      <c r="E607" s="35">
        <v>1</v>
      </c>
      <c r="F607" s="36"/>
      <c r="G607" s="35"/>
      <c r="H607" s="37"/>
      <c r="I607" s="37"/>
      <c r="J607" s="38">
        <v>1.0379</v>
      </c>
      <c r="K607" s="35"/>
      <c r="L607" s="39">
        <v>24548.333333333299</v>
      </c>
      <c r="M607" s="39">
        <v>25501.666666666701</v>
      </c>
      <c r="N607" s="39">
        <v>23833.333333333299</v>
      </c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  <c r="AA607" s="41">
        <f t="shared" si="37"/>
        <v>3</v>
      </c>
      <c r="AB607" s="42">
        <f t="shared" si="38"/>
        <v>24627.78</v>
      </c>
      <c r="AC607" s="42">
        <f t="shared" si="39"/>
        <v>24627.78</v>
      </c>
      <c r="AD607" s="43">
        <f t="shared" si="40"/>
        <v>3.3985976781279006</v>
      </c>
    </row>
    <row r="608" spans="1:30" ht="13.8" x14ac:dyDescent="0.25">
      <c r="A608" s="31">
        <v>591</v>
      </c>
      <c r="B608" s="32" t="s">
        <v>1246</v>
      </c>
      <c r="C608" s="33" t="s">
        <v>1247</v>
      </c>
      <c r="D608" s="34" t="s">
        <v>67</v>
      </c>
      <c r="E608" s="35">
        <v>1</v>
      </c>
      <c r="F608" s="36"/>
      <c r="G608" s="35"/>
      <c r="H608" s="37"/>
      <c r="I608" s="37"/>
      <c r="J608" s="38">
        <v>1.0379</v>
      </c>
      <c r="K608" s="35"/>
      <c r="L608" s="39">
        <v>58538.333333333299</v>
      </c>
      <c r="M608" s="39">
        <v>60811.666666666701</v>
      </c>
      <c r="N608" s="39">
        <v>56833.333333333299</v>
      </c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  <c r="AA608" s="41">
        <f t="shared" si="37"/>
        <v>3</v>
      </c>
      <c r="AB608" s="42">
        <f t="shared" si="38"/>
        <v>58727.78</v>
      </c>
      <c r="AC608" s="42">
        <f t="shared" si="39"/>
        <v>58727.78</v>
      </c>
      <c r="AD608" s="43">
        <f t="shared" si="40"/>
        <v>3.3985978561904586</v>
      </c>
    </row>
    <row r="609" spans="1:30" ht="13.8" x14ac:dyDescent="0.25">
      <c r="A609" s="31">
        <v>592</v>
      </c>
      <c r="B609" s="32" t="s">
        <v>1248</v>
      </c>
      <c r="C609" s="44" t="s">
        <v>1249</v>
      </c>
      <c r="D609" s="45" t="s">
        <v>67</v>
      </c>
      <c r="E609" s="35">
        <v>1</v>
      </c>
      <c r="F609" s="36"/>
      <c r="G609" s="35"/>
      <c r="H609" s="37"/>
      <c r="I609" s="37"/>
      <c r="J609" s="38">
        <v>1.0379</v>
      </c>
      <c r="K609" s="35"/>
      <c r="L609" s="39">
        <v>26780</v>
      </c>
      <c r="M609" s="39">
        <v>27820</v>
      </c>
      <c r="N609" s="39">
        <v>26000</v>
      </c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  <c r="AA609" s="41">
        <f t="shared" si="37"/>
        <v>3</v>
      </c>
      <c r="AB609" s="42">
        <f t="shared" si="38"/>
        <v>26866.670000000002</v>
      </c>
      <c r="AC609" s="42">
        <f t="shared" si="39"/>
        <v>26866.670000000002</v>
      </c>
      <c r="AD609" s="43">
        <f t="shared" si="40"/>
        <v>3.3985975631289773</v>
      </c>
    </row>
    <row r="610" spans="1:30" ht="13.8" x14ac:dyDescent="0.25">
      <c r="A610" s="31">
        <v>593</v>
      </c>
      <c r="B610" s="32" t="s">
        <v>1250</v>
      </c>
      <c r="C610" s="44" t="s">
        <v>1251</v>
      </c>
      <c r="D610" s="45" t="s">
        <v>67</v>
      </c>
      <c r="E610" s="35">
        <v>1</v>
      </c>
      <c r="F610" s="36"/>
      <c r="G610" s="35"/>
      <c r="H610" s="37"/>
      <c r="I610" s="37"/>
      <c r="J610" s="38">
        <v>1.0379</v>
      </c>
      <c r="K610" s="35"/>
      <c r="L610" s="39">
        <v>8068.3333333333303</v>
      </c>
      <c r="M610" s="39">
        <v>8381.6666666666697</v>
      </c>
      <c r="N610" s="39">
        <v>7833.3333333333303</v>
      </c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  <c r="AA610" s="41">
        <f t="shared" si="37"/>
        <v>3</v>
      </c>
      <c r="AB610" s="42">
        <f t="shared" si="38"/>
        <v>8094.45</v>
      </c>
      <c r="AC610" s="42">
        <f t="shared" si="39"/>
        <v>8094.45</v>
      </c>
      <c r="AD610" s="43">
        <f t="shared" si="40"/>
        <v>3.3985956521929941</v>
      </c>
    </row>
    <row r="611" spans="1:30" ht="13.8" x14ac:dyDescent="0.25">
      <c r="A611" s="31">
        <v>594</v>
      </c>
      <c r="B611" s="32" t="s">
        <v>1252</v>
      </c>
      <c r="C611" s="44" t="s">
        <v>1253</v>
      </c>
      <c r="D611" s="45" t="s">
        <v>67</v>
      </c>
      <c r="E611" s="35">
        <v>1</v>
      </c>
      <c r="F611" s="36"/>
      <c r="G611" s="35"/>
      <c r="H611" s="37"/>
      <c r="I611" s="37"/>
      <c r="J611" s="38">
        <v>1.0379</v>
      </c>
      <c r="K611" s="35"/>
      <c r="L611" s="39">
        <v>4720.8333333333303</v>
      </c>
      <c r="M611" s="39">
        <v>4904.1666666666697</v>
      </c>
      <c r="N611" s="39">
        <v>4583.3333333333303</v>
      </c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  <c r="AA611" s="41">
        <f t="shared" si="37"/>
        <v>3</v>
      </c>
      <c r="AB611" s="42">
        <f t="shared" si="38"/>
        <v>4736.12</v>
      </c>
      <c r="AC611" s="42">
        <f t="shared" si="39"/>
        <v>4736.12</v>
      </c>
      <c r="AD611" s="43">
        <f t="shared" si="40"/>
        <v>3.3985916062029213</v>
      </c>
    </row>
    <row r="612" spans="1:30" ht="13.8" x14ac:dyDescent="0.25">
      <c r="A612" s="31">
        <v>595</v>
      </c>
      <c r="B612" s="32" t="s">
        <v>1254</v>
      </c>
      <c r="C612" s="44" t="s">
        <v>1255</v>
      </c>
      <c r="D612" s="45" t="s">
        <v>67</v>
      </c>
      <c r="E612" s="35">
        <v>1</v>
      </c>
      <c r="F612" s="36"/>
      <c r="G612" s="35"/>
      <c r="H612" s="37"/>
      <c r="I612" s="37"/>
      <c r="J612" s="38">
        <v>1.0379</v>
      </c>
      <c r="K612" s="35"/>
      <c r="L612" s="39">
        <v>4720.8333333333303</v>
      </c>
      <c r="M612" s="39">
        <v>4904.1666666666697</v>
      </c>
      <c r="N612" s="39">
        <v>4583.3333333333303</v>
      </c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  <c r="AA612" s="41">
        <f t="shared" si="37"/>
        <v>3</v>
      </c>
      <c r="AB612" s="42">
        <f t="shared" si="38"/>
        <v>4736.12</v>
      </c>
      <c r="AC612" s="42">
        <f t="shared" si="39"/>
        <v>4736.12</v>
      </c>
      <c r="AD612" s="43">
        <f t="shared" si="40"/>
        <v>3.3985916062029213</v>
      </c>
    </row>
    <row r="613" spans="1:30" ht="13.8" x14ac:dyDescent="0.25">
      <c r="A613" s="31">
        <v>596</v>
      </c>
      <c r="B613" s="32" t="s">
        <v>1256</v>
      </c>
      <c r="C613" s="33" t="s">
        <v>1257</v>
      </c>
      <c r="D613" s="34" t="s">
        <v>67</v>
      </c>
      <c r="E613" s="35">
        <v>1</v>
      </c>
      <c r="F613" s="36"/>
      <c r="G613" s="35"/>
      <c r="H613" s="37"/>
      <c r="I613" s="37"/>
      <c r="J613" s="38">
        <v>1.0379</v>
      </c>
      <c r="K613" s="35"/>
      <c r="L613" s="39">
        <v>20943.333333333299</v>
      </c>
      <c r="M613" s="39">
        <v>21756.666666666701</v>
      </c>
      <c r="N613" s="39">
        <v>20333.333333333299</v>
      </c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  <c r="AA613" s="41">
        <f t="shared" si="37"/>
        <v>3</v>
      </c>
      <c r="AB613" s="42">
        <f t="shared" si="38"/>
        <v>21011.119999999999</v>
      </c>
      <c r="AC613" s="42">
        <f t="shared" si="39"/>
        <v>21011.119999999999</v>
      </c>
      <c r="AD613" s="43">
        <f t="shared" si="40"/>
        <v>3.3985965469927306</v>
      </c>
    </row>
    <row r="614" spans="1:30" ht="13.8" x14ac:dyDescent="0.25">
      <c r="A614" s="31">
        <v>597</v>
      </c>
      <c r="B614" s="32" t="s">
        <v>1258</v>
      </c>
      <c r="C614" s="33" t="s">
        <v>1259</v>
      </c>
      <c r="D614" s="34" t="s">
        <v>67</v>
      </c>
      <c r="E614" s="35">
        <v>1</v>
      </c>
      <c r="F614" s="36"/>
      <c r="G614" s="35"/>
      <c r="H614" s="37"/>
      <c r="I614" s="37"/>
      <c r="J614" s="38">
        <v>1.0379</v>
      </c>
      <c r="K614" s="35"/>
      <c r="L614" s="39">
        <v>7553.3333333333303</v>
      </c>
      <c r="M614" s="39">
        <v>7846.6666666666697</v>
      </c>
      <c r="N614" s="39">
        <v>7333.3333333333303</v>
      </c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  <c r="AA614" s="41">
        <f t="shared" si="37"/>
        <v>3</v>
      </c>
      <c r="AB614" s="42">
        <f t="shared" si="38"/>
        <v>7577.78</v>
      </c>
      <c r="AC614" s="42">
        <f t="shared" si="39"/>
        <v>7577.78</v>
      </c>
      <c r="AD614" s="43">
        <f t="shared" si="40"/>
        <v>3.3985969881352398</v>
      </c>
    </row>
    <row r="615" spans="1:30" ht="13.8" x14ac:dyDescent="0.25">
      <c r="A615" s="31">
        <v>598</v>
      </c>
      <c r="B615" s="32" t="s">
        <v>1260</v>
      </c>
      <c r="C615" s="33" t="s">
        <v>1261</v>
      </c>
      <c r="D615" s="34" t="s">
        <v>67</v>
      </c>
      <c r="E615" s="35">
        <v>1</v>
      </c>
      <c r="F615" s="36"/>
      <c r="G615" s="35"/>
      <c r="H615" s="37"/>
      <c r="I615" s="37"/>
      <c r="J615" s="38">
        <v>1.0379</v>
      </c>
      <c r="K615" s="35"/>
      <c r="L615" s="39">
        <v>26951.666666666701</v>
      </c>
      <c r="M615" s="39">
        <v>27998.333333333299</v>
      </c>
      <c r="N615" s="39">
        <v>26166.666666666701</v>
      </c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  <c r="AA615" s="41">
        <f t="shared" si="37"/>
        <v>3</v>
      </c>
      <c r="AB615" s="42">
        <f t="shared" si="38"/>
        <v>27038.89</v>
      </c>
      <c r="AC615" s="42">
        <f t="shared" si="39"/>
        <v>27038.89</v>
      </c>
      <c r="AD615" s="43">
        <f t="shared" si="40"/>
        <v>3.3985978451322363</v>
      </c>
    </row>
    <row r="616" spans="1:30" ht="13.8" x14ac:dyDescent="0.25">
      <c r="A616" s="31">
        <v>599</v>
      </c>
      <c r="B616" s="32" t="s">
        <v>1262</v>
      </c>
      <c r="C616" s="33" t="s">
        <v>1263</v>
      </c>
      <c r="D616" s="34" t="s">
        <v>67</v>
      </c>
      <c r="E616" s="35">
        <v>1</v>
      </c>
      <c r="F616" s="36"/>
      <c r="G616" s="35"/>
      <c r="H616" s="37"/>
      <c r="I616" s="37"/>
      <c r="J616" s="38">
        <v>1.0379</v>
      </c>
      <c r="K616" s="35"/>
      <c r="L616" s="39">
        <v>30900</v>
      </c>
      <c r="M616" s="39">
        <v>32100</v>
      </c>
      <c r="N616" s="39">
        <v>30000</v>
      </c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  <c r="AA616" s="41">
        <f t="shared" si="37"/>
        <v>3</v>
      </c>
      <c r="AB616" s="42">
        <f t="shared" si="38"/>
        <v>31000</v>
      </c>
      <c r="AC616" s="42">
        <f t="shared" si="39"/>
        <v>31000</v>
      </c>
      <c r="AD616" s="43">
        <f t="shared" si="40"/>
        <v>3.398597984791206</v>
      </c>
    </row>
    <row r="617" spans="1:30" ht="13.8" x14ac:dyDescent="0.25">
      <c r="A617" s="31">
        <v>600</v>
      </c>
      <c r="B617" s="32" t="s">
        <v>1264</v>
      </c>
      <c r="C617" s="33" t="s">
        <v>1265</v>
      </c>
      <c r="D617" s="34" t="s">
        <v>67</v>
      </c>
      <c r="E617" s="35">
        <v>1</v>
      </c>
      <c r="F617" s="36"/>
      <c r="G617" s="35"/>
      <c r="H617" s="37"/>
      <c r="I617" s="37"/>
      <c r="J617" s="38">
        <v>1.0379</v>
      </c>
      <c r="K617" s="35"/>
      <c r="L617" s="39">
        <v>56735.833333333299</v>
      </c>
      <c r="M617" s="39">
        <v>58939.166666666701</v>
      </c>
      <c r="N617" s="39">
        <v>55083.333333333299</v>
      </c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  <c r="AA617" s="41">
        <f t="shared" si="37"/>
        <v>3</v>
      </c>
      <c r="AB617" s="42">
        <f t="shared" si="38"/>
        <v>56919.450000000004</v>
      </c>
      <c r="AC617" s="42">
        <f t="shared" si="39"/>
        <v>56919.450000000004</v>
      </c>
      <c r="AD617" s="43">
        <f t="shared" si="40"/>
        <v>3.3985976530751341</v>
      </c>
    </row>
    <row r="618" spans="1:30" ht="13.8" x14ac:dyDescent="0.25">
      <c r="A618" s="31">
        <v>601</v>
      </c>
      <c r="B618" s="32" t="s">
        <v>1266</v>
      </c>
      <c r="C618" s="44" t="s">
        <v>1267</v>
      </c>
      <c r="D618" s="45" t="s">
        <v>67</v>
      </c>
      <c r="E618" s="35">
        <v>1</v>
      </c>
      <c r="F618" s="36"/>
      <c r="G618" s="35"/>
      <c r="H618" s="37"/>
      <c r="I618" s="37"/>
      <c r="J618" s="38">
        <v>1.0379</v>
      </c>
      <c r="K618" s="35"/>
      <c r="L618" s="39">
        <v>1201.6666666666699</v>
      </c>
      <c r="M618" s="39">
        <v>1248.3333333333301</v>
      </c>
      <c r="N618" s="39">
        <v>1166.6666666666699</v>
      </c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  <c r="AA618" s="41">
        <f t="shared" si="37"/>
        <v>3</v>
      </c>
      <c r="AB618" s="42">
        <f t="shared" si="38"/>
        <v>1205.56</v>
      </c>
      <c r="AC618" s="42">
        <f t="shared" si="39"/>
        <v>1205.56</v>
      </c>
      <c r="AD618" s="43">
        <f t="shared" si="40"/>
        <v>3.398585455443623</v>
      </c>
    </row>
    <row r="619" spans="1:30" ht="13.8" x14ac:dyDescent="0.25">
      <c r="A619" s="31">
        <v>602</v>
      </c>
      <c r="B619" s="32" t="s">
        <v>1268</v>
      </c>
      <c r="C619" s="44" t="s">
        <v>1269</v>
      </c>
      <c r="D619" s="45" t="s">
        <v>67</v>
      </c>
      <c r="E619" s="35">
        <v>1</v>
      </c>
      <c r="F619" s="36"/>
      <c r="G619" s="35"/>
      <c r="H619" s="37"/>
      <c r="I619" s="37"/>
      <c r="J619" s="38">
        <v>1.0379</v>
      </c>
      <c r="K619" s="35"/>
      <c r="L619" s="39">
        <v>901.66666666666697</v>
      </c>
      <c r="M619" s="39">
        <v>936.66666666666697</v>
      </c>
      <c r="N619" s="39">
        <v>875</v>
      </c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  <c r="AA619" s="41">
        <f t="shared" si="37"/>
        <v>3</v>
      </c>
      <c r="AB619" s="42">
        <f t="shared" si="38"/>
        <v>904.45</v>
      </c>
      <c r="AC619" s="42">
        <f t="shared" si="39"/>
        <v>904.45</v>
      </c>
      <c r="AD619" s="43">
        <f t="shared" si="40"/>
        <v>3.4194300181735602</v>
      </c>
    </row>
    <row r="620" spans="1:30" ht="13.8" x14ac:dyDescent="0.25">
      <c r="A620" s="31">
        <v>603</v>
      </c>
      <c r="B620" s="32" t="s">
        <v>1270</v>
      </c>
      <c r="C620" s="44" t="s">
        <v>1271</v>
      </c>
      <c r="D620" s="45" t="s">
        <v>67</v>
      </c>
      <c r="E620" s="35">
        <v>1</v>
      </c>
      <c r="F620" s="36"/>
      <c r="G620" s="35"/>
      <c r="H620" s="37"/>
      <c r="I620" s="37"/>
      <c r="J620" s="38">
        <v>1.0379</v>
      </c>
      <c r="K620" s="35"/>
      <c r="L620" s="39">
        <v>1596.6666666666699</v>
      </c>
      <c r="M620" s="39">
        <v>1658.3333333333301</v>
      </c>
      <c r="N620" s="39">
        <v>1550</v>
      </c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  <c r="AA620" s="41">
        <f t="shared" si="37"/>
        <v>3</v>
      </c>
      <c r="AB620" s="42">
        <f t="shared" si="38"/>
        <v>1601.67</v>
      </c>
      <c r="AC620" s="42">
        <f t="shared" si="39"/>
        <v>1601.67</v>
      </c>
      <c r="AD620" s="43">
        <f t="shared" si="40"/>
        <v>3.3926756420695376</v>
      </c>
    </row>
    <row r="621" spans="1:30" ht="13.8" x14ac:dyDescent="0.25">
      <c r="A621" s="31">
        <v>604</v>
      </c>
      <c r="B621" s="32" t="s">
        <v>1272</v>
      </c>
      <c r="C621" s="33" t="s">
        <v>1273</v>
      </c>
      <c r="D621" s="34" t="s">
        <v>67</v>
      </c>
      <c r="E621" s="35">
        <v>1</v>
      </c>
      <c r="F621" s="36"/>
      <c r="G621" s="35"/>
      <c r="H621" s="37"/>
      <c r="I621" s="37"/>
      <c r="J621" s="38">
        <v>1.0379</v>
      </c>
      <c r="K621" s="35"/>
      <c r="L621" s="39">
        <v>1622.5</v>
      </c>
      <c r="M621" s="39">
        <v>1685</v>
      </c>
      <c r="N621" s="39">
        <v>1575</v>
      </c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  <c r="AA621" s="41">
        <f t="shared" si="37"/>
        <v>3</v>
      </c>
      <c r="AB621" s="42">
        <f t="shared" si="38"/>
        <v>1627.5</v>
      </c>
      <c r="AC621" s="42">
        <f t="shared" si="39"/>
        <v>1627.5</v>
      </c>
      <c r="AD621" s="43">
        <f t="shared" si="40"/>
        <v>3.3898735008777132</v>
      </c>
    </row>
    <row r="622" spans="1:30" ht="13.8" x14ac:dyDescent="0.25">
      <c r="A622" s="31">
        <v>605</v>
      </c>
      <c r="B622" s="32" t="s">
        <v>1274</v>
      </c>
      <c r="C622" s="33" t="s">
        <v>1275</v>
      </c>
      <c r="D622" s="34" t="s">
        <v>67</v>
      </c>
      <c r="E622" s="35">
        <v>1</v>
      </c>
      <c r="F622" s="36"/>
      <c r="G622" s="35"/>
      <c r="H622" s="37"/>
      <c r="I622" s="37"/>
      <c r="J622" s="38">
        <v>1.0379</v>
      </c>
      <c r="K622" s="35"/>
      <c r="L622" s="39">
        <v>3425</v>
      </c>
      <c r="M622" s="39">
        <v>3557.5</v>
      </c>
      <c r="N622" s="39">
        <v>3325</v>
      </c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  <c r="AA622" s="41">
        <f t="shared" si="37"/>
        <v>3</v>
      </c>
      <c r="AB622" s="42">
        <f t="shared" si="38"/>
        <v>3435.84</v>
      </c>
      <c r="AC622" s="42">
        <f t="shared" si="39"/>
        <v>3435.84</v>
      </c>
      <c r="AD622" s="43">
        <f t="shared" si="40"/>
        <v>3.3944528782724195</v>
      </c>
    </row>
    <row r="623" spans="1:30" ht="13.8" x14ac:dyDescent="0.25">
      <c r="A623" s="31">
        <v>606</v>
      </c>
      <c r="B623" s="32" t="s">
        <v>1276</v>
      </c>
      <c r="C623" s="33" t="s">
        <v>1277</v>
      </c>
      <c r="D623" s="34" t="s">
        <v>67</v>
      </c>
      <c r="E623" s="35">
        <v>1</v>
      </c>
      <c r="F623" s="36"/>
      <c r="G623" s="35"/>
      <c r="H623" s="37"/>
      <c r="I623" s="37"/>
      <c r="J623" s="38">
        <v>1.0379</v>
      </c>
      <c r="K623" s="35"/>
      <c r="L623" s="39">
        <v>4000</v>
      </c>
      <c r="M623" s="39">
        <v>4155</v>
      </c>
      <c r="N623" s="39">
        <v>3883.3333333333298</v>
      </c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  <c r="AA623" s="41">
        <f t="shared" si="37"/>
        <v>3</v>
      </c>
      <c r="AB623" s="42">
        <f t="shared" si="38"/>
        <v>4012.78</v>
      </c>
      <c r="AC623" s="42">
        <f t="shared" si="39"/>
        <v>4012.78</v>
      </c>
      <c r="AD623" s="43">
        <f t="shared" si="40"/>
        <v>3.3962324809612232</v>
      </c>
    </row>
    <row r="624" spans="1:30" ht="13.8" x14ac:dyDescent="0.25">
      <c r="A624" s="31">
        <v>607</v>
      </c>
      <c r="B624" s="32" t="s">
        <v>1278</v>
      </c>
      <c r="C624" s="44" t="s">
        <v>1279</v>
      </c>
      <c r="D624" s="45" t="s">
        <v>67</v>
      </c>
      <c r="E624" s="35">
        <v>1</v>
      </c>
      <c r="F624" s="36"/>
      <c r="G624" s="35"/>
      <c r="H624" s="37"/>
      <c r="I624" s="37"/>
      <c r="J624" s="38">
        <v>1.0379</v>
      </c>
      <c r="K624" s="35"/>
      <c r="L624" s="39">
        <v>1974.1666666666699</v>
      </c>
      <c r="M624" s="39">
        <v>2050.8333333333298</v>
      </c>
      <c r="N624" s="39">
        <v>1916.6666666666699</v>
      </c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  <c r="AA624" s="41">
        <f t="shared" si="37"/>
        <v>3</v>
      </c>
      <c r="AB624" s="42">
        <f t="shared" si="38"/>
        <v>1980.56</v>
      </c>
      <c r="AC624" s="42">
        <f t="shared" si="39"/>
        <v>1980.56</v>
      </c>
      <c r="AD624" s="43">
        <f t="shared" si="40"/>
        <v>3.3985903582207997</v>
      </c>
    </row>
    <row r="625" spans="1:30" ht="13.8" x14ac:dyDescent="0.25">
      <c r="A625" s="31">
        <v>608</v>
      </c>
      <c r="B625" s="32" t="s">
        <v>1280</v>
      </c>
      <c r="C625" s="44" t="s">
        <v>1281</v>
      </c>
      <c r="D625" s="45" t="s">
        <v>67</v>
      </c>
      <c r="E625" s="35">
        <v>1</v>
      </c>
      <c r="F625" s="36"/>
      <c r="G625" s="35"/>
      <c r="H625" s="37"/>
      <c r="I625" s="37"/>
      <c r="J625" s="38">
        <v>1.0379</v>
      </c>
      <c r="K625" s="35"/>
      <c r="L625" s="39">
        <v>2986.6666666666702</v>
      </c>
      <c r="M625" s="39">
        <v>3103.3333333333298</v>
      </c>
      <c r="N625" s="39">
        <v>2900</v>
      </c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  <c r="AA625" s="41">
        <f t="shared" si="37"/>
        <v>3</v>
      </c>
      <c r="AB625" s="42">
        <f t="shared" si="38"/>
        <v>2996.67</v>
      </c>
      <c r="AC625" s="42">
        <f t="shared" si="39"/>
        <v>2996.67</v>
      </c>
      <c r="AD625" s="43">
        <f t="shared" si="40"/>
        <v>3.4049412325489441</v>
      </c>
    </row>
    <row r="626" spans="1:30" ht="13.8" x14ac:dyDescent="0.25">
      <c r="A626" s="31">
        <v>609</v>
      </c>
      <c r="B626" s="32" t="s">
        <v>1282</v>
      </c>
      <c r="C626" s="33" t="s">
        <v>1283</v>
      </c>
      <c r="D626" s="34" t="s">
        <v>67</v>
      </c>
      <c r="E626" s="35">
        <v>1</v>
      </c>
      <c r="F626" s="36"/>
      <c r="G626" s="35"/>
      <c r="H626" s="37"/>
      <c r="I626" s="37"/>
      <c r="J626" s="38">
        <v>1.0379</v>
      </c>
      <c r="K626" s="35"/>
      <c r="L626" s="39">
        <v>16136.666666666701</v>
      </c>
      <c r="M626" s="39">
        <v>16763.333333333299</v>
      </c>
      <c r="N626" s="39">
        <v>15666.666666666701</v>
      </c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  <c r="AA626" s="41">
        <f t="shared" si="37"/>
        <v>3</v>
      </c>
      <c r="AB626" s="42">
        <f t="shared" si="38"/>
        <v>16188.890000000001</v>
      </c>
      <c r="AC626" s="42">
        <f t="shared" si="39"/>
        <v>16188.890000000001</v>
      </c>
      <c r="AD626" s="43">
        <f t="shared" si="40"/>
        <v>3.3985977515310175</v>
      </c>
    </row>
    <row r="627" spans="1:30" ht="13.8" x14ac:dyDescent="0.25">
      <c r="A627" s="31">
        <v>610</v>
      </c>
      <c r="B627" s="32" t="s">
        <v>1284</v>
      </c>
      <c r="C627" s="33" t="s">
        <v>1285</v>
      </c>
      <c r="D627" s="34" t="s">
        <v>67</v>
      </c>
      <c r="E627" s="35">
        <v>1</v>
      </c>
      <c r="F627" s="36"/>
      <c r="G627" s="35"/>
      <c r="H627" s="37"/>
      <c r="I627" s="37"/>
      <c r="J627" s="38">
        <v>1.0379</v>
      </c>
      <c r="K627" s="35"/>
      <c r="L627" s="39">
        <v>7725</v>
      </c>
      <c r="M627" s="39">
        <v>8025</v>
      </c>
      <c r="N627" s="39">
        <v>7500</v>
      </c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  <c r="AA627" s="41">
        <f t="shared" si="37"/>
        <v>3</v>
      </c>
      <c r="AB627" s="42">
        <f t="shared" si="38"/>
        <v>7750</v>
      </c>
      <c r="AC627" s="42">
        <f t="shared" si="39"/>
        <v>7750</v>
      </c>
      <c r="AD627" s="43">
        <f t="shared" si="40"/>
        <v>3.398597984791206</v>
      </c>
    </row>
    <row r="628" spans="1:30" ht="13.8" x14ac:dyDescent="0.25">
      <c r="A628" s="31">
        <v>611</v>
      </c>
      <c r="B628" s="32" t="s">
        <v>1286</v>
      </c>
      <c r="C628" s="44" t="s">
        <v>1287</v>
      </c>
      <c r="D628" s="45" t="s">
        <v>67</v>
      </c>
      <c r="E628" s="35">
        <v>1</v>
      </c>
      <c r="F628" s="36"/>
      <c r="G628" s="35"/>
      <c r="H628" s="37"/>
      <c r="I628" s="37"/>
      <c r="J628" s="38">
        <v>1.0379</v>
      </c>
      <c r="K628" s="35"/>
      <c r="L628" s="39">
        <v>1004.16666666667</v>
      </c>
      <c r="M628" s="39">
        <v>1043.3333333333301</v>
      </c>
      <c r="N628" s="39">
        <v>975</v>
      </c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  <c r="AA628" s="41">
        <f t="shared" si="37"/>
        <v>3</v>
      </c>
      <c r="AB628" s="42">
        <f t="shared" si="38"/>
        <v>1007.5</v>
      </c>
      <c r="AC628" s="42">
        <f t="shared" si="39"/>
        <v>1007.5</v>
      </c>
      <c r="AD628" s="43">
        <f t="shared" si="40"/>
        <v>3.4033152376244611</v>
      </c>
    </row>
    <row r="629" spans="1:30" ht="13.8" x14ac:dyDescent="0.25">
      <c r="A629" s="31">
        <v>612</v>
      </c>
      <c r="B629" s="32" t="s">
        <v>1288</v>
      </c>
      <c r="C629" s="33" t="s">
        <v>1289</v>
      </c>
      <c r="D629" s="34" t="s">
        <v>67</v>
      </c>
      <c r="E629" s="35">
        <v>1</v>
      </c>
      <c r="F629" s="36"/>
      <c r="G629" s="35"/>
      <c r="H629" s="37"/>
      <c r="I629" s="37"/>
      <c r="J629" s="38">
        <v>1.0379</v>
      </c>
      <c r="K629" s="35"/>
      <c r="L629" s="39">
        <v>51414.166666666701</v>
      </c>
      <c r="M629" s="39">
        <v>53410.833333333299</v>
      </c>
      <c r="N629" s="39">
        <v>49916.666666666701</v>
      </c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  <c r="AA629" s="41">
        <f t="shared" si="37"/>
        <v>3</v>
      </c>
      <c r="AB629" s="42">
        <f t="shared" si="38"/>
        <v>51580.56</v>
      </c>
      <c r="AC629" s="42">
        <f t="shared" si="39"/>
        <v>51580.56</v>
      </c>
      <c r="AD629" s="43">
        <f t="shared" si="40"/>
        <v>3.39859769195058</v>
      </c>
    </row>
    <row r="630" spans="1:30" ht="13.8" x14ac:dyDescent="0.25">
      <c r="A630" s="31">
        <v>613</v>
      </c>
      <c r="B630" s="32" t="s">
        <v>1290</v>
      </c>
      <c r="C630" s="33" t="s">
        <v>1291</v>
      </c>
      <c r="D630" s="34" t="s">
        <v>67</v>
      </c>
      <c r="E630" s="35">
        <v>1</v>
      </c>
      <c r="F630" s="36"/>
      <c r="G630" s="35"/>
      <c r="H630" s="37"/>
      <c r="I630" s="37"/>
      <c r="J630" s="38">
        <v>1.0379</v>
      </c>
      <c r="K630" s="35"/>
      <c r="L630" s="39">
        <v>32702.5</v>
      </c>
      <c r="M630" s="39">
        <v>33972.5</v>
      </c>
      <c r="N630" s="39">
        <v>31750</v>
      </c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  <c r="AA630" s="41">
        <f t="shared" si="37"/>
        <v>3</v>
      </c>
      <c r="AB630" s="42">
        <f t="shared" si="38"/>
        <v>32808.340000000004</v>
      </c>
      <c r="AC630" s="42">
        <f t="shared" si="39"/>
        <v>32808.340000000004</v>
      </c>
      <c r="AD630" s="43">
        <f t="shared" si="40"/>
        <v>3.3985972941948543</v>
      </c>
    </row>
    <row r="631" spans="1:30" ht="13.8" x14ac:dyDescent="0.25">
      <c r="A631" s="31">
        <v>614</v>
      </c>
      <c r="B631" s="32" t="s">
        <v>1292</v>
      </c>
      <c r="C631" s="44" t="s">
        <v>1293</v>
      </c>
      <c r="D631" s="45" t="s">
        <v>67</v>
      </c>
      <c r="E631" s="35">
        <v>1</v>
      </c>
      <c r="F631" s="36"/>
      <c r="G631" s="35"/>
      <c r="H631" s="37"/>
      <c r="I631" s="37"/>
      <c r="J631" s="38">
        <v>1.0379</v>
      </c>
      <c r="K631" s="35"/>
      <c r="L631" s="39">
        <v>18891.666666666701</v>
      </c>
      <c r="M631" s="39">
        <v>19625.833333333299</v>
      </c>
      <c r="N631" s="39">
        <v>18341.666666666701</v>
      </c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  <c r="AA631" s="41">
        <f t="shared" si="37"/>
        <v>3</v>
      </c>
      <c r="AB631" s="42">
        <f t="shared" si="38"/>
        <v>18953.060000000001</v>
      </c>
      <c r="AC631" s="42">
        <f t="shared" si="39"/>
        <v>18953.060000000001</v>
      </c>
      <c r="AD631" s="43">
        <f t="shared" si="40"/>
        <v>3.3993485518411073</v>
      </c>
    </row>
    <row r="632" spans="1:30" ht="13.8" x14ac:dyDescent="0.25">
      <c r="A632" s="31">
        <v>615</v>
      </c>
      <c r="B632" s="32" t="s">
        <v>1294</v>
      </c>
      <c r="C632" s="44" t="s">
        <v>1295</v>
      </c>
      <c r="D632" s="45" t="s">
        <v>67</v>
      </c>
      <c r="E632" s="35">
        <v>1</v>
      </c>
      <c r="F632" s="36"/>
      <c r="G632" s="35"/>
      <c r="H632" s="37"/>
      <c r="I632" s="37"/>
      <c r="J632" s="38">
        <v>1.0379</v>
      </c>
      <c r="K632" s="35"/>
      <c r="L632" s="39">
        <v>12360</v>
      </c>
      <c r="M632" s="39">
        <v>12840</v>
      </c>
      <c r="N632" s="39">
        <v>12000</v>
      </c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  <c r="AA632" s="41">
        <f t="shared" si="37"/>
        <v>3</v>
      </c>
      <c r="AB632" s="42">
        <f t="shared" si="38"/>
        <v>12400</v>
      </c>
      <c r="AC632" s="42">
        <f t="shared" si="39"/>
        <v>12400</v>
      </c>
      <c r="AD632" s="43">
        <f t="shared" si="40"/>
        <v>3.398597984791206</v>
      </c>
    </row>
    <row r="633" spans="1:30" ht="13.8" x14ac:dyDescent="0.25">
      <c r="A633" s="31">
        <v>616</v>
      </c>
      <c r="B633" s="32" t="s">
        <v>1296</v>
      </c>
      <c r="C633" s="44" t="s">
        <v>1297</v>
      </c>
      <c r="D633" s="45" t="s">
        <v>67</v>
      </c>
      <c r="E633" s="35">
        <v>1</v>
      </c>
      <c r="F633" s="36"/>
      <c r="G633" s="35"/>
      <c r="H633" s="37"/>
      <c r="I633" s="37"/>
      <c r="J633" s="38">
        <v>1.0379</v>
      </c>
      <c r="K633" s="35"/>
      <c r="L633" s="39">
        <v>9699.1666666666697</v>
      </c>
      <c r="M633" s="39">
        <v>10075.833333333299</v>
      </c>
      <c r="N633" s="39">
        <v>9416.6666666666697</v>
      </c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  <c r="AA633" s="41">
        <f t="shared" si="37"/>
        <v>3</v>
      </c>
      <c r="AB633" s="42">
        <f t="shared" si="38"/>
        <v>9730.56</v>
      </c>
      <c r="AC633" s="42">
        <f t="shared" si="39"/>
        <v>9730.56</v>
      </c>
      <c r="AD633" s="43">
        <f t="shared" si="40"/>
        <v>3.3985964324774791</v>
      </c>
    </row>
    <row r="634" spans="1:30" ht="13.8" x14ac:dyDescent="0.25">
      <c r="A634" s="31">
        <v>617</v>
      </c>
      <c r="B634" s="32" t="s">
        <v>1298</v>
      </c>
      <c r="C634" s="33" t="s">
        <v>1299</v>
      </c>
      <c r="D634" s="34" t="s">
        <v>67</v>
      </c>
      <c r="E634" s="35">
        <v>1</v>
      </c>
      <c r="F634" s="36"/>
      <c r="G634" s="35"/>
      <c r="H634" s="37"/>
      <c r="I634" s="37"/>
      <c r="J634" s="38">
        <v>1.0379</v>
      </c>
      <c r="K634" s="35"/>
      <c r="L634" s="39">
        <v>6523.3333333333303</v>
      </c>
      <c r="M634" s="39">
        <v>6776.6666666666697</v>
      </c>
      <c r="N634" s="39">
        <v>6333.3333333333303</v>
      </c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  <c r="AA634" s="41">
        <f t="shared" si="37"/>
        <v>3</v>
      </c>
      <c r="AB634" s="42">
        <f t="shared" si="38"/>
        <v>6544.45</v>
      </c>
      <c r="AC634" s="42">
        <f t="shared" si="39"/>
        <v>6544.45</v>
      </c>
      <c r="AD634" s="43">
        <f t="shared" si="40"/>
        <v>3.3985950997359917</v>
      </c>
    </row>
    <row r="635" spans="1:30" ht="13.8" x14ac:dyDescent="0.25">
      <c r="A635" s="31">
        <v>618</v>
      </c>
      <c r="B635" s="32" t="s">
        <v>1300</v>
      </c>
      <c r="C635" s="33" t="s">
        <v>1301</v>
      </c>
      <c r="D635" s="34" t="s">
        <v>67</v>
      </c>
      <c r="E635" s="35">
        <v>1</v>
      </c>
      <c r="F635" s="36"/>
      <c r="G635" s="35"/>
      <c r="H635" s="37"/>
      <c r="I635" s="37"/>
      <c r="J635" s="38">
        <v>1.0379</v>
      </c>
      <c r="K635" s="35"/>
      <c r="L635" s="39">
        <v>10557.5</v>
      </c>
      <c r="M635" s="39">
        <v>10967.5</v>
      </c>
      <c r="N635" s="39">
        <v>10250</v>
      </c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  <c r="AA635" s="41">
        <f t="shared" si="37"/>
        <v>3</v>
      </c>
      <c r="AB635" s="42">
        <f t="shared" si="38"/>
        <v>10591.67</v>
      </c>
      <c r="AC635" s="42">
        <f t="shared" si="39"/>
        <v>10591.67</v>
      </c>
      <c r="AD635" s="43">
        <f t="shared" si="40"/>
        <v>3.3985969152091711</v>
      </c>
    </row>
    <row r="636" spans="1:30" ht="13.8" x14ac:dyDescent="0.25">
      <c r="A636" s="31">
        <v>619</v>
      </c>
      <c r="B636" s="32" t="s">
        <v>1302</v>
      </c>
      <c r="C636" s="33" t="s">
        <v>1303</v>
      </c>
      <c r="D636" s="34" t="s">
        <v>67</v>
      </c>
      <c r="E636" s="35">
        <v>1</v>
      </c>
      <c r="F636" s="36"/>
      <c r="G636" s="35"/>
      <c r="H636" s="37"/>
      <c r="I636" s="37"/>
      <c r="J636" s="38">
        <v>1.0379</v>
      </c>
      <c r="K636" s="35"/>
      <c r="L636" s="39">
        <v>15450</v>
      </c>
      <c r="M636" s="39">
        <v>16050</v>
      </c>
      <c r="N636" s="39">
        <v>15000</v>
      </c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  <c r="AA636" s="41">
        <f t="shared" si="37"/>
        <v>3</v>
      </c>
      <c r="AB636" s="42">
        <f t="shared" si="38"/>
        <v>15500</v>
      </c>
      <c r="AC636" s="42">
        <f t="shared" si="39"/>
        <v>15500</v>
      </c>
      <c r="AD636" s="43">
        <f t="shared" si="40"/>
        <v>3.398597984791206</v>
      </c>
    </row>
    <row r="637" spans="1:30" ht="13.8" x14ac:dyDescent="0.25">
      <c r="A637" s="31">
        <v>620</v>
      </c>
      <c r="B637" s="32" t="s">
        <v>1304</v>
      </c>
      <c r="C637" s="33" t="s">
        <v>1305</v>
      </c>
      <c r="D637" s="34" t="s">
        <v>67</v>
      </c>
      <c r="E637" s="35">
        <v>1</v>
      </c>
      <c r="F637" s="36"/>
      <c r="G637" s="35"/>
      <c r="H637" s="37"/>
      <c r="I637" s="37"/>
      <c r="J637" s="38">
        <v>1.0379</v>
      </c>
      <c r="K637" s="35"/>
      <c r="L637" s="39">
        <v>1716.6666666666699</v>
      </c>
      <c r="M637" s="39">
        <v>1783.3333333333301</v>
      </c>
      <c r="N637" s="39">
        <v>1666.6666666666699</v>
      </c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  <c r="AA637" s="41">
        <f t="shared" si="37"/>
        <v>3</v>
      </c>
      <c r="AB637" s="42">
        <f t="shared" si="38"/>
        <v>1722.23</v>
      </c>
      <c r="AC637" s="42">
        <f t="shared" si="39"/>
        <v>1722.23</v>
      </c>
      <c r="AD637" s="43">
        <f t="shared" si="40"/>
        <v>3.3985826363532956</v>
      </c>
    </row>
    <row r="638" spans="1:30" ht="13.8" x14ac:dyDescent="0.25">
      <c r="A638" s="31">
        <v>621</v>
      </c>
      <c r="B638" s="32" t="s">
        <v>1306</v>
      </c>
      <c r="C638" s="44" t="s">
        <v>1307</v>
      </c>
      <c r="D638" s="45" t="s">
        <v>67</v>
      </c>
      <c r="E638" s="35">
        <v>1</v>
      </c>
      <c r="F638" s="36"/>
      <c r="G638" s="35"/>
      <c r="H638" s="37"/>
      <c r="I638" s="37"/>
      <c r="J638" s="38">
        <v>1.0379</v>
      </c>
      <c r="K638" s="35"/>
      <c r="L638" s="39">
        <v>2309.1666666666702</v>
      </c>
      <c r="M638" s="39">
        <v>2398.3333333333298</v>
      </c>
      <c r="N638" s="39">
        <v>2241.6666666666702</v>
      </c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  <c r="AA638" s="41">
        <f t="shared" si="37"/>
        <v>3</v>
      </c>
      <c r="AB638" s="42">
        <f t="shared" si="38"/>
        <v>2316.39</v>
      </c>
      <c r="AC638" s="42">
        <f t="shared" si="39"/>
        <v>2316.39</v>
      </c>
      <c r="AD638" s="43">
        <f t="shared" si="40"/>
        <v>3.3924615930433784</v>
      </c>
    </row>
    <row r="639" spans="1:30" ht="13.8" x14ac:dyDescent="0.25">
      <c r="A639" s="31">
        <v>622</v>
      </c>
      <c r="B639" s="32" t="s">
        <v>1308</v>
      </c>
      <c r="C639" s="44" t="s">
        <v>1309</v>
      </c>
      <c r="D639" s="45" t="s">
        <v>67</v>
      </c>
      <c r="E639" s="35">
        <v>1</v>
      </c>
      <c r="F639" s="36"/>
      <c r="G639" s="35"/>
      <c r="H639" s="37"/>
      <c r="I639" s="37"/>
      <c r="J639" s="38">
        <v>1.0379</v>
      </c>
      <c r="K639" s="35"/>
      <c r="L639" s="39">
        <v>446.66666666666703</v>
      </c>
      <c r="M639" s="39">
        <v>463.33333333333297</v>
      </c>
      <c r="N639" s="39">
        <v>433.33333333333297</v>
      </c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  <c r="AA639" s="41">
        <f t="shared" si="37"/>
        <v>3</v>
      </c>
      <c r="AB639" s="42">
        <f t="shared" si="38"/>
        <v>447.78000000000003</v>
      </c>
      <c r="AC639" s="42">
        <f t="shared" si="39"/>
        <v>447.78000000000003</v>
      </c>
      <c r="AD639" s="43">
        <f t="shared" si="40"/>
        <v>3.3567449438138413</v>
      </c>
    </row>
    <row r="640" spans="1:30" ht="13.8" x14ac:dyDescent="0.25">
      <c r="A640" s="31">
        <v>623</v>
      </c>
      <c r="B640" s="32" t="s">
        <v>1310</v>
      </c>
      <c r="C640" s="33" t="s">
        <v>1311</v>
      </c>
      <c r="D640" s="34" t="s">
        <v>67</v>
      </c>
      <c r="E640" s="35">
        <v>1</v>
      </c>
      <c r="F640" s="36"/>
      <c r="G640" s="35"/>
      <c r="H640" s="37"/>
      <c r="I640" s="37"/>
      <c r="J640" s="38">
        <v>1.0379</v>
      </c>
      <c r="K640" s="35"/>
      <c r="L640" s="39">
        <v>257.5</v>
      </c>
      <c r="M640" s="39">
        <v>267.5</v>
      </c>
      <c r="N640" s="39">
        <v>250</v>
      </c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  <c r="AA640" s="41">
        <f t="shared" si="37"/>
        <v>3</v>
      </c>
      <c r="AB640" s="42">
        <f t="shared" si="38"/>
        <v>258.34000000000003</v>
      </c>
      <c r="AC640" s="42">
        <f t="shared" si="39"/>
        <v>258.34000000000003</v>
      </c>
      <c r="AD640" s="43">
        <f t="shared" si="40"/>
        <v>3.398510281300076</v>
      </c>
    </row>
    <row r="641" spans="1:30" ht="13.8" x14ac:dyDescent="0.25">
      <c r="A641" s="31">
        <v>624</v>
      </c>
      <c r="B641" s="32" t="s">
        <v>1312</v>
      </c>
      <c r="C641" s="33" t="s">
        <v>1313</v>
      </c>
      <c r="D641" s="34" t="s">
        <v>67</v>
      </c>
      <c r="E641" s="35">
        <v>1</v>
      </c>
      <c r="F641" s="36"/>
      <c r="G641" s="35"/>
      <c r="H641" s="37"/>
      <c r="I641" s="37"/>
      <c r="J641" s="38">
        <v>1.0379</v>
      </c>
      <c r="K641" s="35"/>
      <c r="L641" s="39">
        <v>56135</v>
      </c>
      <c r="M641" s="39">
        <v>58315</v>
      </c>
      <c r="N641" s="39">
        <v>54500</v>
      </c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  <c r="AA641" s="41">
        <f t="shared" si="37"/>
        <v>3</v>
      </c>
      <c r="AB641" s="42">
        <f t="shared" si="38"/>
        <v>56316.67</v>
      </c>
      <c r="AC641" s="42">
        <f t="shared" si="39"/>
        <v>56316.67</v>
      </c>
      <c r="AD641" s="43">
        <f t="shared" si="40"/>
        <v>3.3985977836312311</v>
      </c>
    </row>
    <row r="642" spans="1:30" ht="13.8" x14ac:dyDescent="0.25">
      <c r="A642" s="31">
        <v>625</v>
      </c>
      <c r="B642" s="32" t="s">
        <v>1314</v>
      </c>
      <c r="C642" s="33" t="s">
        <v>1315</v>
      </c>
      <c r="D642" s="34" t="s">
        <v>67</v>
      </c>
      <c r="E642" s="35">
        <v>1</v>
      </c>
      <c r="F642" s="36"/>
      <c r="G642" s="35"/>
      <c r="H642" s="37"/>
      <c r="I642" s="37"/>
      <c r="J642" s="38">
        <v>1.0379</v>
      </c>
      <c r="K642" s="35"/>
      <c r="L642" s="39">
        <v>6008.3333333333303</v>
      </c>
      <c r="M642" s="39">
        <v>6241.6666666666697</v>
      </c>
      <c r="N642" s="39">
        <v>5833.3333333333303</v>
      </c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  <c r="AA642" s="41">
        <f t="shared" si="37"/>
        <v>3</v>
      </c>
      <c r="AB642" s="42">
        <f t="shared" si="38"/>
        <v>6027.78</v>
      </c>
      <c r="AC642" s="42">
        <f t="shared" si="39"/>
        <v>6027.78</v>
      </c>
      <c r="AD642" s="43">
        <f t="shared" si="40"/>
        <v>3.3985967318523711</v>
      </c>
    </row>
    <row r="643" spans="1:30" ht="13.8" x14ac:dyDescent="0.25">
      <c r="A643" s="31">
        <v>626</v>
      </c>
      <c r="B643" s="32" t="s">
        <v>1316</v>
      </c>
      <c r="C643" s="33" t="s">
        <v>1317</v>
      </c>
      <c r="D643" s="34" t="s">
        <v>67</v>
      </c>
      <c r="E643" s="35">
        <v>1</v>
      </c>
      <c r="F643" s="36"/>
      <c r="G643" s="35"/>
      <c r="H643" s="37"/>
      <c r="I643" s="37"/>
      <c r="J643" s="38">
        <v>1.0379</v>
      </c>
      <c r="K643" s="35"/>
      <c r="L643" s="39">
        <v>31071.666666666701</v>
      </c>
      <c r="M643" s="39">
        <v>32278.333333333299</v>
      </c>
      <c r="N643" s="39">
        <v>30166.666666666701</v>
      </c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  <c r="AA643" s="41">
        <f t="shared" si="37"/>
        <v>3</v>
      </c>
      <c r="AB643" s="42">
        <f t="shared" si="38"/>
        <v>31172.23</v>
      </c>
      <c r="AC643" s="42">
        <f t="shared" si="39"/>
        <v>31172.23</v>
      </c>
      <c r="AD643" s="43">
        <f t="shared" si="40"/>
        <v>3.3985971368074908</v>
      </c>
    </row>
    <row r="644" spans="1:30" ht="13.8" x14ac:dyDescent="0.25">
      <c r="A644" s="31">
        <v>627</v>
      </c>
      <c r="B644" s="32" t="s">
        <v>1318</v>
      </c>
      <c r="C644" s="44" t="s">
        <v>1319</v>
      </c>
      <c r="D644" s="45" t="s">
        <v>67</v>
      </c>
      <c r="E644" s="35">
        <v>1</v>
      </c>
      <c r="F644" s="36"/>
      <c r="G644" s="35"/>
      <c r="H644" s="37"/>
      <c r="I644" s="37"/>
      <c r="J644" s="38">
        <v>1.0379</v>
      </c>
      <c r="K644" s="35"/>
      <c r="L644" s="39">
        <v>6334.1666666666697</v>
      </c>
      <c r="M644" s="39">
        <v>6580.8333333333303</v>
      </c>
      <c r="N644" s="39">
        <v>6150</v>
      </c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  <c r="AA644" s="41">
        <f t="shared" si="37"/>
        <v>3</v>
      </c>
      <c r="AB644" s="42">
        <f t="shared" si="38"/>
        <v>6355</v>
      </c>
      <c r="AC644" s="42">
        <f t="shared" si="39"/>
        <v>6355</v>
      </c>
      <c r="AD644" s="43">
        <f t="shared" si="40"/>
        <v>3.4015878391848839</v>
      </c>
    </row>
    <row r="645" spans="1:30" ht="13.8" x14ac:dyDescent="0.25">
      <c r="A645" s="31">
        <v>628</v>
      </c>
      <c r="B645" s="32" t="s">
        <v>1320</v>
      </c>
      <c r="C645" s="33" t="s">
        <v>1321</v>
      </c>
      <c r="D645" s="34" t="s">
        <v>67</v>
      </c>
      <c r="E645" s="35">
        <v>1</v>
      </c>
      <c r="F645" s="36"/>
      <c r="G645" s="35"/>
      <c r="H645" s="37"/>
      <c r="I645" s="37"/>
      <c r="J645" s="38">
        <v>1.0379</v>
      </c>
      <c r="K645" s="35"/>
      <c r="L645" s="39">
        <v>12703.333333333299</v>
      </c>
      <c r="M645" s="39">
        <v>13196.666666666701</v>
      </c>
      <c r="N645" s="39">
        <v>12333.333333333299</v>
      </c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  <c r="AA645" s="41">
        <f t="shared" si="37"/>
        <v>3</v>
      </c>
      <c r="AB645" s="42">
        <f t="shared" si="38"/>
        <v>12744.45</v>
      </c>
      <c r="AC645" s="42">
        <f t="shared" si="39"/>
        <v>12744.45</v>
      </c>
      <c r="AD645" s="43">
        <f t="shared" si="40"/>
        <v>3.3985965032760079</v>
      </c>
    </row>
    <row r="646" spans="1:30" ht="13.8" x14ac:dyDescent="0.25">
      <c r="A646" s="31">
        <v>629</v>
      </c>
      <c r="B646" s="32" t="s">
        <v>1322</v>
      </c>
      <c r="C646" s="33" t="s">
        <v>1323</v>
      </c>
      <c r="D646" s="34" t="s">
        <v>67</v>
      </c>
      <c r="E646" s="35">
        <v>1</v>
      </c>
      <c r="F646" s="36"/>
      <c r="G646" s="35"/>
      <c r="H646" s="37"/>
      <c r="I646" s="37"/>
      <c r="J646" s="38">
        <v>1.0379</v>
      </c>
      <c r="K646" s="35"/>
      <c r="L646" s="39">
        <v>7553.3333333333303</v>
      </c>
      <c r="M646" s="39">
        <v>7846.6666666666697</v>
      </c>
      <c r="N646" s="39">
        <v>7333.3333333333303</v>
      </c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  <c r="AA646" s="41">
        <f t="shared" si="37"/>
        <v>3</v>
      </c>
      <c r="AB646" s="42">
        <f t="shared" si="38"/>
        <v>7577.78</v>
      </c>
      <c r="AC646" s="42">
        <f t="shared" si="39"/>
        <v>7577.78</v>
      </c>
      <c r="AD646" s="43">
        <f t="shared" si="40"/>
        <v>3.3985969881352398</v>
      </c>
    </row>
    <row r="647" spans="1:30" ht="13.8" x14ac:dyDescent="0.25">
      <c r="A647" s="31">
        <v>630</v>
      </c>
      <c r="B647" s="32" t="s">
        <v>1324</v>
      </c>
      <c r="C647" s="33" t="s">
        <v>1325</v>
      </c>
      <c r="D647" s="34" t="s">
        <v>67</v>
      </c>
      <c r="E647" s="35">
        <v>1</v>
      </c>
      <c r="F647" s="36"/>
      <c r="G647" s="35"/>
      <c r="H647" s="37"/>
      <c r="I647" s="37"/>
      <c r="J647" s="38">
        <v>1.0379</v>
      </c>
      <c r="K647" s="35"/>
      <c r="L647" s="39">
        <v>55190.833333333299</v>
      </c>
      <c r="M647" s="39">
        <v>57334.166666666701</v>
      </c>
      <c r="N647" s="39">
        <v>53583.333333333299</v>
      </c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  <c r="AA647" s="41">
        <f t="shared" si="37"/>
        <v>3</v>
      </c>
      <c r="AB647" s="42">
        <f t="shared" si="38"/>
        <v>55369.450000000004</v>
      </c>
      <c r="AC647" s="42">
        <f t="shared" si="39"/>
        <v>55369.450000000004</v>
      </c>
      <c r="AD647" s="43">
        <f t="shared" si="40"/>
        <v>3.3985976437891483</v>
      </c>
    </row>
    <row r="648" spans="1:30" ht="13.8" x14ac:dyDescent="0.25">
      <c r="A648" s="31">
        <v>631</v>
      </c>
      <c r="B648" s="32" t="s">
        <v>1326</v>
      </c>
      <c r="C648" s="33" t="s">
        <v>1327</v>
      </c>
      <c r="D648" s="34" t="s">
        <v>67</v>
      </c>
      <c r="E648" s="35">
        <v>1</v>
      </c>
      <c r="F648" s="36"/>
      <c r="G648" s="35"/>
      <c r="H648" s="37"/>
      <c r="I648" s="37"/>
      <c r="J648" s="38">
        <v>1.0379</v>
      </c>
      <c r="K648" s="35"/>
      <c r="L648" s="39">
        <v>12960.833333333299</v>
      </c>
      <c r="M648" s="39">
        <v>13464.166666666701</v>
      </c>
      <c r="N648" s="39">
        <v>12583.333333333299</v>
      </c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  <c r="AA648" s="41">
        <f t="shared" si="37"/>
        <v>3</v>
      </c>
      <c r="AB648" s="42">
        <f t="shared" si="38"/>
        <v>13002.78</v>
      </c>
      <c r="AC648" s="42">
        <f t="shared" si="39"/>
        <v>13002.78</v>
      </c>
      <c r="AD648" s="43">
        <f t="shared" si="40"/>
        <v>3.398597403958767</v>
      </c>
    </row>
    <row r="649" spans="1:30" ht="13.8" x14ac:dyDescent="0.25">
      <c r="A649" s="31">
        <v>632</v>
      </c>
      <c r="B649" s="32" t="s">
        <v>1328</v>
      </c>
      <c r="C649" s="33" t="s">
        <v>1329</v>
      </c>
      <c r="D649" s="34" t="s">
        <v>67</v>
      </c>
      <c r="E649" s="35">
        <v>1</v>
      </c>
      <c r="F649" s="36"/>
      <c r="G649" s="35"/>
      <c r="H649" s="37"/>
      <c r="I649" s="37"/>
      <c r="J649" s="38">
        <v>1.0379</v>
      </c>
      <c r="K649" s="35"/>
      <c r="L649" s="39">
        <v>75962.5</v>
      </c>
      <c r="M649" s="39">
        <v>78912.5</v>
      </c>
      <c r="N649" s="39">
        <v>73750</v>
      </c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  <c r="AA649" s="41">
        <f t="shared" si="37"/>
        <v>3</v>
      </c>
      <c r="AB649" s="42">
        <f t="shared" si="38"/>
        <v>76208.34</v>
      </c>
      <c r="AC649" s="42">
        <f t="shared" si="39"/>
        <v>76208.34</v>
      </c>
      <c r="AD649" s="43">
        <f t="shared" si="40"/>
        <v>3.3985976874835897</v>
      </c>
    </row>
    <row r="650" spans="1:30" ht="27.6" x14ac:dyDescent="0.25">
      <c r="A650" s="31">
        <v>633</v>
      </c>
      <c r="B650" s="32" t="s">
        <v>1330</v>
      </c>
      <c r="C650" s="44" t="s">
        <v>1331</v>
      </c>
      <c r="D650" s="45" t="s">
        <v>67</v>
      </c>
      <c r="E650" s="35">
        <v>1</v>
      </c>
      <c r="F650" s="36"/>
      <c r="G650" s="35"/>
      <c r="H650" s="37"/>
      <c r="I650" s="37"/>
      <c r="J650" s="38">
        <v>1.0379</v>
      </c>
      <c r="K650" s="35"/>
      <c r="L650" s="39">
        <v>55705.833333333299</v>
      </c>
      <c r="M650" s="39">
        <v>57869.166666666701</v>
      </c>
      <c r="N650" s="39">
        <v>54083.333333333299</v>
      </c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  <c r="AA650" s="41">
        <f t="shared" si="37"/>
        <v>3</v>
      </c>
      <c r="AB650" s="42">
        <f t="shared" si="38"/>
        <v>55886.12</v>
      </c>
      <c r="AC650" s="42">
        <f t="shared" si="39"/>
        <v>55886.12</v>
      </c>
      <c r="AD650" s="43">
        <f t="shared" si="40"/>
        <v>3.3985974442320059</v>
      </c>
    </row>
    <row r="651" spans="1:30" ht="13.8" x14ac:dyDescent="0.25">
      <c r="A651" s="31">
        <v>634</v>
      </c>
      <c r="B651" s="32" t="s">
        <v>1332</v>
      </c>
      <c r="C651" s="44" t="s">
        <v>1333</v>
      </c>
      <c r="D651" s="45" t="s">
        <v>67</v>
      </c>
      <c r="E651" s="35">
        <v>1</v>
      </c>
      <c r="F651" s="36"/>
      <c r="G651" s="35"/>
      <c r="H651" s="37"/>
      <c r="I651" s="37"/>
      <c r="J651" s="38">
        <v>1.0379</v>
      </c>
      <c r="K651" s="35"/>
      <c r="L651" s="39">
        <v>2231.6666666666702</v>
      </c>
      <c r="M651" s="39">
        <v>2318.3333333333298</v>
      </c>
      <c r="N651" s="39">
        <v>2166.6666666666702</v>
      </c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  <c r="AA651" s="41">
        <f t="shared" si="37"/>
        <v>3</v>
      </c>
      <c r="AB651" s="42">
        <f t="shared" si="38"/>
        <v>2238.89</v>
      </c>
      <c r="AC651" s="42">
        <f t="shared" si="39"/>
        <v>2238.89</v>
      </c>
      <c r="AD651" s="43">
        <f t="shared" si="40"/>
        <v>3.3985962981427567</v>
      </c>
    </row>
    <row r="652" spans="1:30" ht="13.8" x14ac:dyDescent="0.25">
      <c r="A652" s="31">
        <v>635</v>
      </c>
      <c r="B652" s="32" t="s">
        <v>1334</v>
      </c>
      <c r="C652" s="44" t="s">
        <v>1335</v>
      </c>
      <c r="D652" s="45" t="s">
        <v>67</v>
      </c>
      <c r="E652" s="35">
        <v>1</v>
      </c>
      <c r="F652" s="36"/>
      <c r="G652" s="35"/>
      <c r="H652" s="37"/>
      <c r="I652" s="37"/>
      <c r="J652" s="38">
        <v>1.0379</v>
      </c>
      <c r="K652" s="35"/>
      <c r="L652" s="39">
        <v>2231.6666666666702</v>
      </c>
      <c r="M652" s="39">
        <v>2318.3333333333298</v>
      </c>
      <c r="N652" s="39">
        <v>2166.6666666666702</v>
      </c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  <c r="AA652" s="41">
        <f t="shared" si="37"/>
        <v>3</v>
      </c>
      <c r="AB652" s="42">
        <f t="shared" si="38"/>
        <v>2238.89</v>
      </c>
      <c r="AC652" s="42">
        <f t="shared" si="39"/>
        <v>2238.89</v>
      </c>
      <c r="AD652" s="43">
        <f t="shared" si="40"/>
        <v>3.3985962981427567</v>
      </c>
    </row>
    <row r="653" spans="1:30" ht="13.8" x14ac:dyDescent="0.25">
      <c r="A653" s="31">
        <v>636</v>
      </c>
      <c r="B653" s="32" t="s">
        <v>1336</v>
      </c>
      <c r="C653" s="44" t="s">
        <v>1337</v>
      </c>
      <c r="D653" s="45" t="s">
        <v>67</v>
      </c>
      <c r="E653" s="35">
        <v>1</v>
      </c>
      <c r="F653" s="36"/>
      <c r="G653" s="35"/>
      <c r="H653" s="37"/>
      <c r="I653" s="37"/>
      <c r="J653" s="38">
        <v>1.0379</v>
      </c>
      <c r="K653" s="35"/>
      <c r="L653" s="39">
        <v>2231.6666666666702</v>
      </c>
      <c r="M653" s="39">
        <v>2318.3333333333298</v>
      </c>
      <c r="N653" s="39">
        <v>2166.6666666666702</v>
      </c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  <c r="AA653" s="41">
        <f t="shared" si="37"/>
        <v>3</v>
      </c>
      <c r="AB653" s="42">
        <f t="shared" si="38"/>
        <v>2238.89</v>
      </c>
      <c r="AC653" s="42">
        <f t="shared" si="39"/>
        <v>2238.89</v>
      </c>
      <c r="AD653" s="43">
        <f t="shared" si="40"/>
        <v>3.3985962981427567</v>
      </c>
    </row>
    <row r="654" spans="1:30" ht="13.8" x14ac:dyDescent="0.25">
      <c r="A654" s="31">
        <v>637</v>
      </c>
      <c r="B654" s="32" t="s">
        <v>1338</v>
      </c>
      <c r="C654" s="33" t="s">
        <v>1339</v>
      </c>
      <c r="D654" s="34" t="s">
        <v>67</v>
      </c>
      <c r="E654" s="35">
        <v>1</v>
      </c>
      <c r="F654" s="36"/>
      <c r="G654" s="35"/>
      <c r="H654" s="37"/>
      <c r="I654" s="37"/>
      <c r="J654" s="38">
        <v>1.0379</v>
      </c>
      <c r="K654" s="35"/>
      <c r="L654" s="39">
        <v>52358.333333333299</v>
      </c>
      <c r="M654" s="39">
        <v>54391.666666666701</v>
      </c>
      <c r="N654" s="39">
        <v>50833.333333333299</v>
      </c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  <c r="AA654" s="41">
        <f t="shared" si="37"/>
        <v>3</v>
      </c>
      <c r="AB654" s="42">
        <f t="shared" si="38"/>
        <v>52527.78</v>
      </c>
      <c r="AC654" s="42">
        <f t="shared" si="39"/>
        <v>52527.78</v>
      </c>
      <c r="AD654" s="43">
        <f t="shared" si="40"/>
        <v>3.3985978410113549</v>
      </c>
    </row>
    <row r="655" spans="1:30" ht="13.8" x14ac:dyDescent="0.25">
      <c r="A655" s="31">
        <v>638</v>
      </c>
      <c r="B655" s="32" t="s">
        <v>1340</v>
      </c>
      <c r="C655" s="44" t="s">
        <v>1341</v>
      </c>
      <c r="D655" s="45" t="s">
        <v>67</v>
      </c>
      <c r="E655" s="35">
        <v>1</v>
      </c>
      <c r="F655" s="36"/>
      <c r="G655" s="35"/>
      <c r="H655" s="37"/>
      <c r="I655" s="37"/>
      <c r="J655" s="38">
        <v>1.0379</v>
      </c>
      <c r="K655" s="35"/>
      <c r="L655" s="39">
        <v>386.66666666666703</v>
      </c>
      <c r="M655" s="39">
        <v>401.66666666666703</v>
      </c>
      <c r="N655" s="39">
        <v>375</v>
      </c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  <c r="AA655" s="41">
        <f t="shared" si="37"/>
        <v>3</v>
      </c>
      <c r="AB655" s="42">
        <f t="shared" si="38"/>
        <v>387.78000000000003</v>
      </c>
      <c r="AC655" s="42">
        <f t="shared" si="39"/>
        <v>387.78000000000003</v>
      </c>
      <c r="AD655" s="43">
        <f t="shared" si="40"/>
        <v>3.4473181860035527</v>
      </c>
    </row>
    <row r="656" spans="1:30" ht="13.8" x14ac:dyDescent="0.25">
      <c r="A656" s="31">
        <v>639</v>
      </c>
      <c r="B656" s="32" t="s">
        <v>1342</v>
      </c>
      <c r="C656" s="44" t="s">
        <v>1343</v>
      </c>
      <c r="D656" s="45" t="s">
        <v>67</v>
      </c>
      <c r="E656" s="35">
        <v>1</v>
      </c>
      <c r="F656" s="36"/>
      <c r="G656" s="35"/>
      <c r="H656" s="37"/>
      <c r="I656" s="37"/>
      <c r="J656" s="38">
        <v>1.0379</v>
      </c>
      <c r="K656" s="35"/>
      <c r="L656" s="39">
        <v>386.66666666666703</v>
      </c>
      <c r="M656" s="39">
        <v>401.66666666666703</v>
      </c>
      <c r="N656" s="39">
        <v>375</v>
      </c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  <c r="AA656" s="41">
        <f t="shared" si="37"/>
        <v>3</v>
      </c>
      <c r="AB656" s="42">
        <f t="shared" si="38"/>
        <v>387.78000000000003</v>
      </c>
      <c r="AC656" s="42">
        <f t="shared" si="39"/>
        <v>387.78000000000003</v>
      </c>
      <c r="AD656" s="43">
        <f t="shared" si="40"/>
        <v>3.4473181860035527</v>
      </c>
    </row>
    <row r="657" spans="1:30" ht="13.8" x14ac:dyDescent="0.25">
      <c r="A657" s="31">
        <v>640</v>
      </c>
      <c r="B657" s="32" t="s">
        <v>1344</v>
      </c>
      <c r="C657" s="44" t="s">
        <v>1345</v>
      </c>
      <c r="D657" s="45" t="s">
        <v>67</v>
      </c>
      <c r="E657" s="35">
        <v>1</v>
      </c>
      <c r="F657" s="36"/>
      <c r="G657" s="35"/>
      <c r="H657" s="37"/>
      <c r="I657" s="37"/>
      <c r="J657" s="38">
        <v>1.0379</v>
      </c>
      <c r="K657" s="35"/>
      <c r="L657" s="39">
        <v>566.66666666666697</v>
      </c>
      <c r="M657" s="39">
        <v>588.33333333333303</v>
      </c>
      <c r="N657" s="39">
        <v>550</v>
      </c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  <c r="AA657" s="41">
        <f t="shared" si="37"/>
        <v>3</v>
      </c>
      <c r="AB657" s="42">
        <f t="shared" si="38"/>
        <v>568.34</v>
      </c>
      <c r="AC657" s="42">
        <f t="shared" si="39"/>
        <v>568.34</v>
      </c>
      <c r="AD657" s="43">
        <f t="shared" si="40"/>
        <v>3.3819434947011451</v>
      </c>
    </row>
    <row r="658" spans="1:30" ht="14.25" customHeight="1" x14ac:dyDescent="0.25">
      <c r="A658" s="31">
        <v>641</v>
      </c>
      <c r="B658" s="32" t="s">
        <v>1346</v>
      </c>
      <c r="C658" s="44" t="s">
        <v>1347</v>
      </c>
      <c r="D658" s="45" t="s">
        <v>67</v>
      </c>
      <c r="E658" s="35">
        <v>1</v>
      </c>
      <c r="F658" s="36"/>
      <c r="G658" s="35"/>
      <c r="H658" s="37"/>
      <c r="I658" s="37"/>
      <c r="J658" s="38">
        <v>1.0379</v>
      </c>
      <c r="K658" s="35"/>
      <c r="L658" s="39">
        <v>566.66666666666697</v>
      </c>
      <c r="M658" s="39">
        <v>588.33333333333303</v>
      </c>
      <c r="N658" s="39">
        <v>550</v>
      </c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  <c r="AA658" s="41">
        <f t="shared" ref="AA658:AA721" si="41">COUNTIF(K658:Z658,"&gt;0")</f>
        <v>3</v>
      </c>
      <c r="AB658" s="42">
        <f t="shared" ref="AB658:AB721" si="42">CEILING(SUM(K658:Z658)/COUNTIF(K658:Z658,"&gt;0"),0.01)</f>
        <v>568.34</v>
      </c>
      <c r="AC658" s="42">
        <f t="shared" ref="AC658:AC721" si="43">AB658*E658</f>
        <v>568.34</v>
      </c>
      <c r="AD658" s="43">
        <f t="shared" ref="AD658:AD721" si="44">STDEV(K658:Z658)/AB658*100</f>
        <v>3.3819434947011451</v>
      </c>
    </row>
    <row r="659" spans="1:30" ht="27.6" x14ac:dyDescent="0.25">
      <c r="A659" s="31">
        <v>642</v>
      </c>
      <c r="B659" s="32" t="s">
        <v>1348</v>
      </c>
      <c r="C659" s="33" t="s">
        <v>1349</v>
      </c>
      <c r="D659" s="34" t="s">
        <v>67</v>
      </c>
      <c r="E659" s="35">
        <v>1</v>
      </c>
      <c r="F659" s="36"/>
      <c r="G659" s="35"/>
      <c r="H659" s="37"/>
      <c r="I659" s="37"/>
      <c r="J659" s="38">
        <v>1.0379</v>
      </c>
      <c r="K659" s="35"/>
      <c r="L659" s="39">
        <v>3519.1666666666702</v>
      </c>
      <c r="M659" s="39">
        <v>3655.8333333333298</v>
      </c>
      <c r="N659" s="39">
        <v>3416.6666666666702</v>
      </c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  <c r="AA659" s="41">
        <f t="shared" si="41"/>
        <v>3</v>
      </c>
      <c r="AB659" s="42">
        <f t="shared" si="42"/>
        <v>3530.56</v>
      </c>
      <c r="AC659" s="42">
        <f t="shared" si="43"/>
        <v>3530.56</v>
      </c>
      <c r="AD659" s="43">
        <f t="shared" si="44"/>
        <v>3.398593706467004</v>
      </c>
    </row>
    <row r="660" spans="1:30" ht="27.6" x14ac:dyDescent="0.25">
      <c r="A660" s="31">
        <v>643</v>
      </c>
      <c r="B660" s="32" t="s">
        <v>1350</v>
      </c>
      <c r="C660" s="33" t="s">
        <v>1351</v>
      </c>
      <c r="D660" s="34" t="s">
        <v>67</v>
      </c>
      <c r="E660" s="35">
        <v>1</v>
      </c>
      <c r="F660" s="36"/>
      <c r="G660" s="35"/>
      <c r="H660" s="37"/>
      <c r="I660" s="37"/>
      <c r="J660" s="38">
        <v>1.0379</v>
      </c>
      <c r="K660" s="35"/>
      <c r="L660" s="39">
        <v>3519.1666666666702</v>
      </c>
      <c r="M660" s="39">
        <v>3655.8333333333298</v>
      </c>
      <c r="N660" s="39">
        <v>3416.6666666666702</v>
      </c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  <c r="AA660" s="41">
        <f t="shared" si="41"/>
        <v>3</v>
      </c>
      <c r="AB660" s="42">
        <f t="shared" si="42"/>
        <v>3530.56</v>
      </c>
      <c r="AC660" s="42">
        <f t="shared" si="43"/>
        <v>3530.56</v>
      </c>
      <c r="AD660" s="43">
        <f t="shared" si="44"/>
        <v>3.398593706467004</v>
      </c>
    </row>
    <row r="661" spans="1:30" ht="13.8" x14ac:dyDescent="0.25">
      <c r="A661" s="31">
        <v>644</v>
      </c>
      <c r="B661" s="32" t="s">
        <v>1352</v>
      </c>
      <c r="C661" s="44" t="s">
        <v>1353</v>
      </c>
      <c r="D661" s="45" t="s">
        <v>67</v>
      </c>
      <c r="E661" s="35">
        <v>1</v>
      </c>
      <c r="F661" s="36"/>
      <c r="G661" s="35"/>
      <c r="H661" s="37"/>
      <c r="I661" s="37"/>
      <c r="J661" s="38">
        <v>1.0379</v>
      </c>
      <c r="K661" s="35"/>
      <c r="L661" s="39">
        <v>1245</v>
      </c>
      <c r="M661" s="39">
        <v>1293.3333333333301</v>
      </c>
      <c r="N661" s="39">
        <v>1208.3333333333301</v>
      </c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  <c r="AA661" s="41">
        <f t="shared" si="41"/>
        <v>3</v>
      </c>
      <c r="AB661" s="42">
        <f t="shared" si="42"/>
        <v>1248.8900000000001</v>
      </c>
      <c r="AC661" s="42">
        <f t="shared" si="43"/>
        <v>1248.8900000000001</v>
      </c>
      <c r="AD661" s="43">
        <f t="shared" si="44"/>
        <v>3.4136900310497236</v>
      </c>
    </row>
    <row r="662" spans="1:30" ht="13.8" x14ac:dyDescent="0.25">
      <c r="A662" s="31">
        <v>645</v>
      </c>
      <c r="B662" s="32" t="s">
        <v>1354</v>
      </c>
      <c r="C662" s="33" t="s">
        <v>1355</v>
      </c>
      <c r="D662" s="34" t="s">
        <v>67</v>
      </c>
      <c r="E662" s="35">
        <v>1</v>
      </c>
      <c r="F662" s="36"/>
      <c r="G662" s="35"/>
      <c r="H662" s="37"/>
      <c r="I662" s="37"/>
      <c r="J662" s="38">
        <v>1.0379</v>
      </c>
      <c r="K662" s="35"/>
      <c r="L662" s="39">
        <v>9527.5</v>
      </c>
      <c r="M662" s="39">
        <v>9897.5</v>
      </c>
      <c r="N662" s="39">
        <v>9250</v>
      </c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  <c r="AA662" s="41">
        <f t="shared" si="41"/>
        <v>3</v>
      </c>
      <c r="AB662" s="42">
        <f t="shared" si="42"/>
        <v>9558.34</v>
      </c>
      <c r="AC662" s="42">
        <f t="shared" si="43"/>
        <v>9558.34</v>
      </c>
      <c r="AD662" s="43">
        <f t="shared" si="44"/>
        <v>3.3985956143670637</v>
      </c>
    </row>
    <row r="663" spans="1:30" ht="13.8" x14ac:dyDescent="0.25">
      <c r="A663" s="31">
        <v>646</v>
      </c>
      <c r="B663" s="32" t="s">
        <v>1356</v>
      </c>
      <c r="C663" s="33" t="s">
        <v>1357</v>
      </c>
      <c r="D663" s="34" t="s">
        <v>67</v>
      </c>
      <c r="E663" s="35">
        <v>1</v>
      </c>
      <c r="F663" s="36"/>
      <c r="G663" s="35"/>
      <c r="H663" s="37"/>
      <c r="I663" s="37"/>
      <c r="J663" s="38">
        <v>1.0379</v>
      </c>
      <c r="K663" s="35"/>
      <c r="L663" s="39">
        <v>4205.8333333333303</v>
      </c>
      <c r="M663" s="39">
        <v>4246.6666666666697</v>
      </c>
      <c r="N663" s="39">
        <v>4083.3333333333298</v>
      </c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  <c r="AA663" s="41">
        <f t="shared" si="41"/>
        <v>3</v>
      </c>
      <c r="AB663" s="42">
        <f t="shared" si="42"/>
        <v>4178.62</v>
      </c>
      <c r="AC663" s="42">
        <f t="shared" si="43"/>
        <v>4178.62</v>
      </c>
      <c r="AD663" s="43">
        <f t="shared" si="44"/>
        <v>2.0341969751944364</v>
      </c>
    </row>
    <row r="664" spans="1:30" ht="27.6" x14ac:dyDescent="0.25">
      <c r="A664" s="31">
        <v>647</v>
      </c>
      <c r="B664" s="32" t="s">
        <v>1358</v>
      </c>
      <c r="C664" s="44" t="s">
        <v>1359</v>
      </c>
      <c r="D664" s="45" t="s">
        <v>67</v>
      </c>
      <c r="E664" s="35">
        <v>1</v>
      </c>
      <c r="F664" s="36"/>
      <c r="G664" s="35"/>
      <c r="H664" s="37"/>
      <c r="I664" s="37"/>
      <c r="J664" s="38">
        <v>1.0379</v>
      </c>
      <c r="K664" s="35"/>
      <c r="L664" s="39">
        <v>3090</v>
      </c>
      <c r="M664" s="39">
        <v>3120</v>
      </c>
      <c r="N664" s="39">
        <v>3000</v>
      </c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  <c r="AA664" s="41">
        <f t="shared" si="41"/>
        <v>3</v>
      </c>
      <c r="AB664" s="42">
        <f t="shared" si="42"/>
        <v>3070</v>
      </c>
      <c r="AC664" s="42">
        <f t="shared" si="43"/>
        <v>3070</v>
      </c>
      <c r="AD664" s="43">
        <f t="shared" si="44"/>
        <v>2.0342013024099015</v>
      </c>
    </row>
    <row r="665" spans="1:30" ht="27.6" x14ac:dyDescent="0.25">
      <c r="A665" s="31">
        <v>648</v>
      </c>
      <c r="B665" s="32" t="s">
        <v>1360</v>
      </c>
      <c r="C665" s="44" t="s">
        <v>1361</v>
      </c>
      <c r="D665" s="45" t="s">
        <v>67</v>
      </c>
      <c r="E665" s="35">
        <v>1</v>
      </c>
      <c r="F665" s="36"/>
      <c r="G665" s="35"/>
      <c r="H665" s="37"/>
      <c r="I665" s="37"/>
      <c r="J665" s="38">
        <v>1.0379</v>
      </c>
      <c r="K665" s="35"/>
      <c r="L665" s="39">
        <v>1219.1666666666699</v>
      </c>
      <c r="M665" s="39">
        <v>1230.8333333333301</v>
      </c>
      <c r="N665" s="39">
        <v>1183.3333333333301</v>
      </c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  <c r="AA665" s="41">
        <f t="shared" si="41"/>
        <v>3</v>
      </c>
      <c r="AB665" s="42">
        <f t="shared" si="42"/>
        <v>1211.1200000000001</v>
      </c>
      <c r="AC665" s="42">
        <f t="shared" si="43"/>
        <v>1211.1200000000001</v>
      </c>
      <c r="AD665" s="43">
        <f t="shared" si="44"/>
        <v>2.0438448322136313</v>
      </c>
    </row>
    <row r="666" spans="1:30" ht="27.6" x14ac:dyDescent="0.25">
      <c r="A666" s="31">
        <v>649</v>
      </c>
      <c r="B666" s="32" t="s">
        <v>1362</v>
      </c>
      <c r="C666" s="33" t="s">
        <v>1363</v>
      </c>
      <c r="D666" s="34" t="s">
        <v>67</v>
      </c>
      <c r="E666" s="35">
        <v>1</v>
      </c>
      <c r="F666" s="36"/>
      <c r="G666" s="35"/>
      <c r="H666" s="37"/>
      <c r="I666" s="37"/>
      <c r="J666" s="38">
        <v>1.0379</v>
      </c>
      <c r="K666" s="35"/>
      <c r="L666" s="39">
        <v>41200</v>
      </c>
      <c r="M666" s="39">
        <v>41600</v>
      </c>
      <c r="N666" s="39">
        <v>40000</v>
      </c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  <c r="AA666" s="41">
        <f t="shared" si="41"/>
        <v>3</v>
      </c>
      <c r="AB666" s="42">
        <f t="shared" si="42"/>
        <v>40933.340000000004</v>
      </c>
      <c r="AC666" s="42">
        <f t="shared" si="43"/>
        <v>40933.340000000004</v>
      </c>
      <c r="AD666" s="43">
        <f t="shared" si="44"/>
        <v>2.0342009711068121</v>
      </c>
    </row>
    <row r="667" spans="1:30" ht="13.8" x14ac:dyDescent="0.25">
      <c r="A667" s="31">
        <v>650</v>
      </c>
      <c r="B667" s="32" t="s">
        <v>1364</v>
      </c>
      <c r="C667" s="33" t="s">
        <v>1365</v>
      </c>
      <c r="D667" s="34" t="s">
        <v>67</v>
      </c>
      <c r="E667" s="35">
        <v>1</v>
      </c>
      <c r="F667" s="36"/>
      <c r="G667" s="35"/>
      <c r="H667" s="37"/>
      <c r="I667" s="37"/>
      <c r="J667" s="38">
        <v>1.0379</v>
      </c>
      <c r="K667" s="35"/>
      <c r="L667" s="39">
        <v>2918.3333333333298</v>
      </c>
      <c r="M667" s="39">
        <v>2946.6666666666702</v>
      </c>
      <c r="N667" s="39">
        <v>2833.3333333333298</v>
      </c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  <c r="AA667" s="41">
        <f t="shared" si="41"/>
        <v>3</v>
      </c>
      <c r="AB667" s="42">
        <f t="shared" si="42"/>
        <v>2899.4500000000003</v>
      </c>
      <c r="AC667" s="42">
        <f t="shared" si="43"/>
        <v>2899.4500000000003</v>
      </c>
      <c r="AD667" s="43">
        <f t="shared" si="44"/>
        <v>2.0341974047334221</v>
      </c>
    </row>
    <row r="668" spans="1:30" ht="13.8" x14ac:dyDescent="0.25">
      <c r="A668" s="31">
        <v>651</v>
      </c>
      <c r="B668" s="32" t="s">
        <v>1366</v>
      </c>
      <c r="C668" s="44" t="s">
        <v>1367</v>
      </c>
      <c r="D668" s="45" t="s">
        <v>67</v>
      </c>
      <c r="E668" s="35">
        <v>1</v>
      </c>
      <c r="F668" s="36"/>
      <c r="G668" s="35"/>
      <c r="H668" s="37"/>
      <c r="I668" s="37"/>
      <c r="J668" s="38">
        <v>1.0379</v>
      </c>
      <c r="K668" s="35"/>
      <c r="L668" s="39">
        <v>1030</v>
      </c>
      <c r="M668" s="39">
        <v>1040</v>
      </c>
      <c r="N668" s="39">
        <v>1000</v>
      </c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  <c r="AA668" s="41">
        <f t="shared" si="41"/>
        <v>3</v>
      </c>
      <c r="AB668" s="42">
        <f t="shared" si="42"/>
        <v>1023.34</v>
      </c>
      <c r="AC668" s="42">
        <f t="shared" si="43"/>
        <v>1023.34</v>
      </c>
      <c r="AD668" s="43">
        <f t="shared" si="44"/>
        <v>2.034188050370485</v>
      </c>
    </row>
    <row r="669" spans="1:30" ht="13.8" x14ac:dyDescent="0.25">
      <c r="A669" s="31">
        <v>652</v>
      </c>
      <c r="B669" s="32" t="s">
        <v>1368</v>
      </c>
      <c r="C669" s="33" t="s">
        <v>1369</v>
      </c>
      <c r="D669" s="34" t="s">
        <v>67</v>
      </c>
      <c r="E669" s="35">
        <v>1</v>
      </c>
      <c r="F669" s="36"/>
      <c r="G669" s="35"/>
      <c r="H669" s="37"/>
      <c r="I669" s="37"/>
      <c r="J669" s="38">
        <v>1.0379</v>
      </c>
      <c r="K669" s="35"/>
      <c r="L669" s="39">
        <v>1030</v>
      </c>
      <c r="M669" s="39">
        <v>1040</v>
      </c>
      <c r="N669" s="39">
        <v>1000</v>
      </c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  <c r="AA669" s="41">
        <f t="shared" si="41"/>
        <v>3</v>
      </c>
      <c r="AB669" s="42">
        <f t="shared" si="42"/>
        <v>1023.34</v>
      </c>
      <c r="AC669" s="42">
        <f t="shared" si="43"/>
        <v>1023.34</v>
      </c>
      <c r="AD669" s="43">
        <f t="shared" si="44"/>
        <v>2.034188050370485</v>
      </c>
    </row>
    <row r="670" spans="1:30" ht="13.8" x14ac:dyDescent="0.25">
      <c r="A670" s="31">
        <v>653</v>
      </c>
      <c r="B670" s="32" t="s">
        <v>1370</v>
      </c>
      <c r="C670" s="44" t="s">
        <v>1371</v>
      </c>
      <c r="D670" s="45" t="s">
        <v>998</v>
      </c>
      <c r="E670" s="35">
        <v>1</v>
      </c>
      <c r="F670" s="36"/>
      <c r="G670" s="35"/>
      <c r="H670" s="37"/>
      <c r="I670" s="37"/>
      <c r="J670" s="38">
        <v>1.0379</v>
      </c>
      <c r="K670" s="35"/>
      <c r="L670" s="39">
        <v>205.833333333333</v>
      </c>
      <c r="M670" s="39">
        <v>208.333333333333</v>
      </c>
      <c r="N670" s="39">
        <v>200</v>
      </c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  <c r="AA670" s="41">
        <f t="shared" si="41"/>
        <v>3</v>
      </c>
      <c r="AB670" s="42">
        <f t="shared" si="42"/>
        <v>204.73000000000002</v>
      </c>
      <c r="AC670" s="42">
        <f t="shared" si="43"/>
        <v>204.73000000000002</v>
      </c>
      <c r="AD670" s="43">
        <f t="shared" si="44"/>
        <v>2.0887679054717041</v>
      </c>
    </row>
    <row r="671" spans="1:30" ht="13.8" x14ac:dyDescent="0.25">
      <c r="A671" s="31">
        <v>654</v>
      </c>
      <c r="B671" s="32" t="s">
        <v>1372</v>
      </c>
      <c r="C671" s="44" t="s">
        <v>1373</v>
      </c>
      <c r="D671" s="45" t="s">
        <v>67</v>
      </c>
      <c r="E671" s="35">
        <v>1</v>
      </c>
      <c r="F671" s="36"/>
      <c r="G671" s="35"/>
      <c r="H671" s="37"/>
      <c r="I671" s="37"/>
      <c r="J671" s="38">
        <v>1.0379</v>
      </c>
      <c r="K671" s="35"/>
      <c r="L671" s="39">
        <v>275</v>
      </c>
      <c r="M671" s="39">
        <v>277.5</v>
      </c>
      <c r="N671" s="39">
        <v>266.66666666666703</v>
      </c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  <c r="AA671" s="41">
        <f t="shared" si="41"/>
        <v>3</v>
      </c>
      <c r="AB671" s="42">
        <f t="shared" si="42"/>
        <v>273.06</v>
      </c>
      <c r="AC671" s="42">
        <f t="shared" si="43"/>
        <v>273.06</v>
      </c>
      <c r="AD671" s="43">
        <f t="shared" si="44"/>
        <v>2.0773393166196077</v>
      </c>
    </row>
    <row r="672" spans="1:30" ht="13.8" x14ac:dyDescent="0.25">
      <c r="A672" s="31">
        <v>655</v>
      </c>
      <c r="B672" s="32" t="s">
        <v>1374</v>
      </c>
      <c r="C672" s="33" t="s">
        <v>1375</v>
      </c>
      <c r="D672" s="34" t="s">
        <v>67</v>
      </c>
      <c r="E672" s="35">
        <v>1</v>
      </c>
      <c r="F672" s="36"/>
      <c r="G672" s="35"/>
      <c r="H672" s="37"/>
      <c r="I672" s="37"/>
      <c r="J672" s="38">
        <v>1.0379</v>
      </c>
      <c r="K672" s="35"/>
      <c r="L672" s="39">
        <v>2437.5</v>
      </c>
      <c r="M672" s="39">
        <v>2461.6666666666702</v>
      </c>
      <c r="N672" s="39">
        <v>2366.6666666666702</v>
      </c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  <c r="AA672" s="41">
        <f t="shared" si="41"/>
        <v>3</v>
      </c>
      <c r="AB672" s="42">
        <f t="shared" si="42"/>
        <v>2421.9500000000003</v>
      </c>
      <c r="AC672" s="42">
        <f t="shared" si="43"/>
        <v>2421.9500000000003</v>
      </c>
      <c r="AD672" s="43">
        <f t="shared" si="44"/>
        <v>2.0385800034585175</v>
      </c>
    </row>
    <row r="673" spans="1:30" ht="13.8" x14ac:dyDescent="0.25">
      <c r="A673" s="31">
        <v>656</v>
      </c>
      <c r="B673" s="32" t="s">
        <v>1376</v>
      </c>
      <c r="C673" s="33" t="s">
        <v>1377</v>
      </c>
      <c r="D673" s="34" t="s">
        <v>67</v>
      </c>
      <c r="E673" s="35">
        <v>1</v>
      </c>
      <c r="F673" s="36"/>
      <c r="G673" s="35"/>
      <c r="H673" s="37"/>
      <c r="I673" s="37"/>
      <c r="J673" s="38">
        <v>1.0379</v>
      </c>
      <c r="K673" s="35"/>
      <c r="L673" s="39">
        <v>686.66666666666697</v>
      </c>
      <c r="M673" s="39">
        <v>693.33333333333303</v>
      </c>
      <c r="N673" s="39">
        <v>666.66666666666697</v>
      </c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  <c r="AA673" s="41">
        <f t="shared" si="41"/>
        <v>3</v>
      </c>
      <c r="AB673" s="42">
        <f t="shared" si="42"/>
        <v>682.23</v>
      </c>
      <c r="AC673" s="42">
        <f t="shared" si="43"/>
        <v>682.23</v>
      </c>
      <c r="AD673" s="43">
        <f t="shared" si="44"/>
        <v>2.0341781114541981</v>
      </c>
    </row>
    <row r="674" spans="1:30" ht="13.8" x14ac:dyDescent="0.25">
      <c r="A674" s="31">
        <v>657</v>
      </c>
      <c r="B674" s="32" t="s">
        <v>1378</v>
      </c>
      <c r="C674" s="44" t="s">
        <v>1379</v>
      </c>
      <c r="D674" s="45" t="s">
        <v>67</v>
      </c>
      <c r="E674" s="35">
        <v>1</v>
      </c>
      <c r="F674" s="36"/>
      <c r="G674" s="35"/>
      <c r="H674" s="37"/>
      <c r="I674" s="37"/>
      <c r="J674" s="38">
        <v>1.0379</v>
      </c>
      <c r="K674" s="35"/>
      <c r="L674" s="39">
        <v>1098.3333333333301</v>
      </c>
      <c r="M674" s="39">
        <v>1109.1666666666699</v>
      </c>
      <c r="N674" s="39">
        <v>1066.6666666666699</v>
      </c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  <c r="AA674" s="41">
        <f t="shared" si="41"/>
        <v>3</v>
      </c>
      <c r="AB674" s="42">
        <f t="shared" si="42"/>
        <v>1091.3900000000001</v>
      </c>
      <c r="AC674" s="42">
        <f t="shared" si="43"/>
        <v>1091.3900000000001</v>
      </c>
      <c r="AD674" s="43">
        <f t="shared" si="44"/>
        <v>2.0235336192378561</v>
      </c>
    </row>
    <row r="675" spans="1:30" ht="13.8" x14ac:dyDescent="0.25">
      <c r="A675" s="31">
        <v>658</v>
      </c>
      <c r="B675" s="32" t="s">
        <v>1380</v>
      </c>
      <c r="C675" s="44" t="s">
        <v>1381</v>
      </c>
      <c r="D675" s="45" t="s">
        <v>67</v>
      </c>
      <c r="E675" s="35">
        <v>1</v>
      </c>
      <c r="F675" s="36"/>
      <c r="G675" s="35"/>
      <c r="H675" s="37"/>
      <c r="I675" s="37"/>
      <c r="J675" s="38">
        <v>1.0379</v>
      </c>
      <c r="K675" s="35"/>
      <c r="L675" s="39">
        <v>961.66666666666697</v>
      </c>
      <c r="M675" s="39">
        <v>970.83333333333303</v>
      </c>
      <c r="N675" s="39">
        <v>933.33333333333303</v>
      </c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  <c r="AA675" s="41">
        <f t="shared" si="41"/>
        <v>3</v>
      </c>
      <c r="AB675" s="42">
        <f t="shared" si="42"/>
        <v>955.28</v>
      </c>
      <c r="AC675" s="42">
        <f t="shared" si="43"/>
        <v>955.28</v>
      </c>
      <c r="AD675" s="43">
        <f t="shared" si="44"/>
        <v>2.046449244655784</v>
      </c>
    </row>
    <row r="676" spans="1:30" ht="13.8" x14ac:dyDescent="0.25">
      <c r="A676" s="31">
        <v>659</v>
      </c>
      <c r="B676" s="32" t="s">
        <v>1382</v>
      </c>
      <c r="C676" s="44" t="s">
        <v>1383</v>
      </c>
      <c r="D676" s="45" t="s">
        <v>67</v>
      </c>
      <c r="E676" s="35">
        <v>1</v>
      </c>
      <c r="F676" s="36"/>
      <c r="G676" s="35"/>
      <c r="H676" s="37"/>
      <c r="I676" s="37"/>
      <c r="J676" s="38">
        <v>1.0379</v>
      </c>
      <c r="K676" s="35"/>
      <c r="L676" s="39">
        <v>961.66666666666697</v>
      </c>
      <c r="M676" s="39">
        <v>970.83333333333303</v>
      </c>
      <c r="N676" s="39">
        <v>933.33333333333303</v>
      </c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  <c r="AA676" s="41">
        <f t="shared" si="41"/>
        <v>3</v>
      </c>
      <c r="AB676" s="42">
        <f t="shared" si="42"/>
        <v>955.28</v>
      </c>
      <c r="AC676" s="42">
        <f t="shared" si="43"/>
        <v>955.28</v>
      </c>
      <c r="AD676" s="43">
        <f t="shared" si="44"/>
        <v>2.046449244655784</v>
      </c>
    </row>
    <row r="677" spans="1:30" ht="13.8" x14ac:dyDescent="0.25">
      <c r="A677" s="31">
        <v>660</v>
      </c>
      <c r="B677" s="32" t="s">
        <v>1384</v>
      </c>
      <c r="C677" s="44" t="s">
        <v>1385</v>
      </c>
      <c r="D677" s="45" t="s">
        <v>67</v>
      </c>
      <c r="E677" s="35">
        <v>1</v>
      </c>
      <c r="F677" s="36"/>
      <c r="G677" s="35"/>
      <c r="H677" s="37"/>
      <c r="I677" s="37"/>
      <c r="J677" s="38">
        <v>1.0379</v>
      </c>
      <c r="K677" s="35"/>
      <c r="L677" s="39">
        <v>961.66666666666697</v>
      </c>
      <c r="M677" s="39">
        <v>970.83333333333303</v>
      </c>
      <c r="N677" s="39">
        <v>933.33333333333303</v>
      </c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  <c r="AA677" s="41">
        <f t="shared" si="41"/>
        <v>3</v>
      </c>
      <c r="AB677" s="42">
        <f t="shared" si="42"/>
        <v>955.28</v>
      </c>
      <c r="AC677" s="42">
        <f t="shared" si="43"/>
        <v>955.28</v>
      </c>
      <c r="AD677" s="43">
        <f t="shared" si="44"/>
        <v>2.046449244655784</v>
      </c>
    </row>
    <row r="678" spans="1:30" ht="13.8" x14ac:dyDescent="0.25">
      <c r="A678" s="31">
        <v>661</v>
      </c>
      <c r="B678" s="32" t="s">
        <v>1386</v>
      </c>
      <c r="C678" s="44" t="s">
        <v>1387</v>
      </c>
      <c r="D678" s="45" t="s">
        <v>67</v>
      </c>
      <c r="E678" s="35">
        <v>1</v>
      </c>
      <c r="F678" s="36"/>
      <c r="G678" s="35"/>
      <c r="H678" s="37"/>
      <c r="I678" s="37"/>
      <c r="J678" s="38">
        <v>1.0379</v>
      </c>
      <c r="K678" s="35"/>
      <c r="L678" s="39">
        <v>961.66666666666697</v>
      </c>
      <c r="M678" s="39">
        <v>970.83333333333303</v>
      </c>
      <c r="N678" s="39">
        <v>933.33333333333303</v>
      </c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  <c r="AA678" s="41">
        <f t="shared" si="41"/>
        <v>3</v>
      </c>
      <c r="AB678" s="42">
        <f t="shared" si="42"/>
        <v>955.28</v>
      </c>
      <c r="AC678" s="42">
        <f t="shared" si="43"/>
        <v>955.28</v>
      </c>
      <c r="AD678" s="43">
        <f t="shared" si="44"/>
        <v>2.046449244655784</v>
      </c>
    </row>
    <row r="679" spans="1:30" ht="13.8" x14ac:dyDescent="0.25">
      <c r="A679" s="31">
        <v>662</v>
      </c>
      <c r="B679" s="32" t="s">
        <v>1388</v>
      </c>
      <c r="C679" s="44" t="s">
        <v>1389</v>
      </c>
      <c r="D679" s="45" t="s">
        <v>67</v>
      </c>
      <c r="E679" s="35">
        <v>1</v>
      </c>
      <c r="F679" s="36"/>
      <c r="G679" s="35"/>
      <c r="H679" s="37"/>
      <c r="I679" s="37"/>
      <c r="J679" s="38">
        <v>1.0379</v>
      </c>
      <c r="K679" s="35"/>
      <c r="L679" s="39">
        <v>961.66666666666697</v>
      </c>
      <c r="M679" s="39">
        <v>970.83333333333303</v>
      </c>
      <c r="N679" s="39">
        <v>933.33333333333303</v>
      </c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  <c r="AA679" s="41">
        <f t="shared" si="41"/>
        <v>3</v>
      </c>
      <c r="AB679" s="42">
        <f t="shared" si="42"/>
        <v>955.28</v>
      </c>
      <c r="AC679" s="42">
        <f t="shared" si="43"/>
        <v>955.28</v>
      </c>
      <c r="AD679" s="43">
        <f t="shared" si="44"/>
        <v>2.046449244655784</v>
      </c>
    </row>
    <row r="680" spans="1:30" ht="13.8" x14ac:dyDescent="0.25">
      <c r="A680" s="31">
        <v>663</v>
      </c>
      <c r="B680" s="32" t="s">
        <v>1390</v>
      </c>
      <c r="C680" s="44" t="s">
        <v>1391</v>
      </c>
      <c r="D680" s="45" t="s">
        <v>67</v>
      </c>
      <c r="E680" s="35">
        <v>1</v>
      </c>
      <c r="F680" s="36"/>
      <c r="G680" s="35"/>
      <c r="H680" s="37"/>
      <c r="I680" s="37"/>
      <c r="J680" s="38">
        <v>1.0379</v>
      </c>
      <c r="K680" s="35"/>
      <c r="L680" s="39">
        <v>961.66666666666697</v>
      </c>
      <c r="M680" s="39">
        <v>970.83333333333303</v>
      </c>
      <c r="N680" s="39">
        <v>933.33333333333303</v>
      </c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  <c r="AA680" s="41">
        <f t="shared" si="41"/>
        <v>3</v>
      </c>
      <c r="AB680" s="42">
        <f t="shared" si="42"/>
        <v>955.28</v>
      </c>
      <c r="AC680" s="42">
        <f t="shared" si="43"/>
        <v>955.28</v>
      </c>
      <c r="AD680" s="43">
        <f t="shared" si="44"/>
        <v>2.046449244655784</v>
      </c>
    </row>
    <row r="681" spans="1:30" ht="13.8" x14ac:dyDescent="0.25">
      <c r="A681" s="31">
        <v>664</v>
      </c>
      <c r="B681" s="32" t="s">
        <v>1386</v>
      </c>
      <c r="C681" s="44" t="s">
        <v>1392</v>
      </c>
      <c r="D681" s="45" t="s">
        <v>67</v>
      </c>
      <c r="E681" s="35">
        <v>1</v>
      </c>
      <c r="F681" s="36"/>
      <c r="G681" s="35"/>
      <c r="H681" s="37"/>
      <c r="I681" s="37"/>
      <c r="J681" s="38">
        <v>1.0379</v>
      </c>
      <c r="K681" s="35"/>
      <c r="L681" s="39">
        <v>961.66666666666697</v>
      </c>
      <c r="M681" s="39">
        <v>970.83333333333303</v>
      </c>
      <c r="N681" s="39">
        <v>933.33333333333303</v>
      </c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  <c r="AA681" s="41">
        <f t="shared" si="41"/>
        <v>3</v>
      </c>
      <c r="AB681" s="42">
        <f t="shared" si="42"/>
        <v>955.28</v>
      </c>
      <c r="AC681" s="42">
        <f t="shared" si="43"/>
        <v>955.28</v>
      </c>
      <c r="AD681" s="43">
        <f t="shared" si="44"/>
        <v>2.046449244655784</v>
      </c>
    </row>
    <row r="682" spans="1:30" ht="13.8" x14ac:dyDescent="0.25">
      <c r="A682" s="31">
        <v>665</v>
      </c>
      <c r="B682" s="32" t="s">
        <v>1388</v>
      </c>
      <c r="C682" s="44" t="s">
        <v>1393</v>
      </c>
      <c r="D682" s="45" t="s">
        <v>67</v>
      </c>
      <c r="E682" s="35">
        <v>1</v>
      </c>
      <c r="F682" s="36"/>
      <c r="G682" s="35"/>
      <c r="H682" s="37"/>
      <c r="I682" s="37"/>
      <c r="J682" s="38">
        <v>1.0379</v>
      </c>
      <c r="K682" s="35"/>
      <c r="L682" s="39">
        <v>961.66666666666697</v>
      </c>
      <c r="M682" s="39">
        <v>970.83333333333303</v>
      </c>
      <c r="N682" s="39">
        <v>933.33333333333303</v>
      </c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  <c r="AA682" s="41">
        <f t="shared" si="41"/>
        <v>3</v>
      </c>
      <c r="AB682" s="42">
        <f t="shared" si="42"/>
        <v>955.28</v>
      </c>
      <c r="AC682" s="42">
        <f t="shared" si="43"/>
        <v>955.28</v>
      </c>
      <c r="AD682" s="43">
        <f t="shared" si="44"/>
        <v>2.046449244655784</v>
      </c>
    </row>
    <row r="683" spans="1:30" ht="13.8" x14ac:dyDescent="0.25">
      <c r="A683" s="31">
        <v>666</v>
      </c>
      <c r="B683" s="32" t="s">
        <v>1394</v>
      </c>
      <c r="C683" s="44" t="s">
        <v>1395</v>
      </c>
      <c r="D683" s="45" t="s">
        <v>67</v>
      </c>
      <c r="E683" s="35">
        <v>1</v>
      </c>
      <c r="F683" s="36"/>
      <c r="G683" s="35"/>
      <c r="H683" s="37"/>
      <c r="I683" s="37"/>
      <c r="J683" s="38">
        <v>1.0379</v>
      </c>
      <c r="K683" s="35"/>
      <c r="L683" s="39">
        <v>961.66666666666697</v>
      </c>
      <c r="M683" s="39">
        <v>970.83333333333303</v>
      </c>
      <c r="N683" s="39">
        <v>933.33333333333303</v>
      </c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  <c r="AA683" s="41">
        <f t="shared" si="41"/>
        <v>3</v>
      </c>
      <c r="AB683" s="42">
        <f t="shared" si="42"/>
        <v>955.28</v>
      </c>
      <c r="AC683" s="42">
        <f t="shared" si="43"/>
        <v>955.28</v>
      </c>
      <c r="AD683" s="43">
        <f t="shared" si="44"/>
        <v>2.046449244655784</v>
      </c>
    </row>
    <row r="684" spans="1:30" ht="13.8" x14ac:dyDescent="0.25">
      <c r="A684" s="31">
        <v>667</v>
      </c>
      <c r="B684" s="32" t="s">
        <v>1396</v>
      </c>
      <c r="C684" s="44" t="s">
        <v>1397</v>
      </c>
      <c r="D684" s="45" t="s">
        <v>67</v>
      </c>
      <c r="E684" s="35">
        <v>1</v>
      </c>
      <c r="F684" s="36"/>
      <c r="G684" s="35"/>
      <c r="H684" s="37"/>
      <c r="I684" s="37"/>
      <c r="J684" s="38">
        <v>1.0379</v>
      </c>
      <c r="K684" s="35"/>
      <c r="L684" s="39">
        <v>961.66666666666697</v>
      </c>
      <c r="M684" s="39">
        <v>970.83333333333303</v>
      </c>
      <c r="N684" s="39">
        <v>933.33333333333303</v>
      </c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  <c r="AA684" s="41">
        <f t="shared" si="41"/>
        <v>3</v>
      </c>
      <c r="AB684" s="42">
        <f t="shared" si="42"/>
        <v>955.28</v>
      </c>
      <c r="AC684" s="42">
        <f t="shared" si="43"/>
        <v>955.28</v>
      </c>
      <c r="AD684" s="43">
        <f t="shared" si="44"/>
        <v>2.046449244655784</v>
      </c>
    </row>
    <row r="685" spans="1:30" ht="13.8" x14ac:dyDescent="0.25">
      <c r="A685" s="31">
        <v>668</v>
      </c>
      <c r="B685" s="32" t="s">
        <v>1398</v>
      </c>
      <c r="C685" s="44" t="s">
        <v>1399</v>
      </c>
      <c r="D685" s="45" t="s">
        <v>67</v>
      </c>
      <c r="E685" s="35">
        <v>1</v>
      </c>
      <c r="F685" s="36"/>
      <c r="G685" s="35"/>
      <c r="H685" s="37"/>
      <c r="I685" s="37"/>
      <c r="J685" s="38">
        <v>1.0379</v>
      </c>
      <c r="K685" s="35"/>
      <c r="L685" s="39">
        <v>36050</v>
      </c>
      <c r="M685" s="39">
        <v>36400</v>
      </c>
      <c r="N685" s="39">
        <v>35000</v>
      </c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  <c r="AA685" s="41">
        <f t="shared" si="41"/>
        <v>3</v>
      </c>
      <c r="AB685" s="42">
        <f t="shared" si="42"/>
        <v>35816.67</v>
      </c>
      <c r="AC685" s="42">
        <f t="shared" si="43"/>
        <v>35816.67</v>
      </c>
      <c r="AD685" s="43">
        <f t="shared" si="44"/>
        <v>2.0342011130938373</v>
      </c>
    </row>
    <row r="686" spans="1:30" ht="13.8" x14ac:dyDescent="0.25">
      <c r="A686" s="31">
        <v>669</v>
      </c>
      <c r="B686" s="32" t="s">
        <v>1400</v>
      </c>
      <c r="C686" s="44" t="s">
        <v>1401</v>
      </c>
      <c r="D686" s="45" t="s">
        <v>67</v>
      </c>
      <c r="E686" s="35">
        <v>1</v>
      </c>
      <c r="F686" s="36"/>
      <c r="G686" s="35"/>
      <c r="H686" s="37"/>
      <c r="I686" s="37"/>
      <c r="J686" s="38">
        <v>1.0379</v>
      </c>
      <c r="K686" s="35"/>
      <c r="L686" s="39">
        <v>43860.833333333299</v>
      </c>
      <c r="M686" s="39">
        <v>44286.666666666701</v>
      </c>
      <c r="N686" s="39">
        <v>42583.333333333299</v>
      </c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  <c r="AA686" s="41">
        <f t="shared" si="41"/>
        <v>3</v>
      </c>
      <c r="AB686" s="42">
        <f t="shared" si="42"/>
        <v>43576.950000000004</v>
      </c>
      <c r="AC686" s="42">
        <f t="shared" si="43"/>
        <v>43576.950000000004</v>
      </c>
      <c r="AD686" s="43">
        <f t="shared" si="44"/>
        <v>2.0342010430728981</v>
      </c>
    </row>
    <row r="687" spans="1:30" ht="13.8" x14ac:dyDescent="0.25">
      <c r="A687" s="31">
        <v>670</v>
      </c>
      <c r="B687" s="32" t="s">
        <v>1402</v>
      </c>
      <c r="C687" s="44" t="s">
        <v>1403</v>
      </c>
      <c r="D687" s="45" t="s">
        <v>67</v>
      </c>
      <c r="E687" s="35">
        <v>1</v>
      </c>
      <c r="F687" s="36"/>
      <c r="G687" s="35"/>
      <c r="H687" s="37"/>
      <c r="I687" s="37"/>
      <c r="J687" s="38">
        <v>1.0379</v>
      </c>
      <c r="K687" s="35"/>
      <c r="L687" s="39">
        <v>33861.666666666701</v>
      </c>
      <c r="M687" s="39">
        <v>34190</v>
      </c>
      <c r="N687" s="39">
        <v>32875</v>
      </c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  <c r="AA687" s="41">
        <f t="shared" si="41"/>
        <v>3</v>
      </c>
      <c r="AB687" s="42">
        <f t="shared" si="42"/>
        <v>33642.230000000003</v>
      </c>
      <c r="AC687" s="42">
        <f t="shared" si="43"/>
        <v>33642.230000000003</v>
      </c>
      <c r="AD687" s="43">
        <f t="shared" si="44"/>
        <v>2.0343908724652597</v>
      </c>
    </row>
    <row r="688" spans="1:30" ht="13.8" x14ac:dyDescent="0.25">
      <c r="A688" s="31">
        <v>671</v>
      </c>
      <c r="B688" s="32" t="s">
        <v>1404</v>
      </c>
      <c r="C688" s="44" t="s">
        <v>1405</v>
      </c>
      <c r="D688" s="45" t="s">
        <v>67</v>
      </c>
      <c r="E688" s="35">
        <v>1</v>
      </c>
      <c r="F688" s="36"/>
      <c r="G688" s="35"/>
      <c r="H688" s="37"/>
      <c r="I688" s="37"/>
      <c r="J688" s="38">
        <v>1.0379</v>
      </c>
      <c r="K688" s="35"/>
      <c r="L688" s="39">
        <v>43860.833333333299</v>
      </c>
      <c r="M688" s="39">
        <v>44286.666666666701</v>
      </c>
      <c r="N688" s="39">
        <v>42583.333333333299</v>
      </c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  <c r="AA688" s="41">
        <f t="shared" si="41"/>
        <v>3</v>
      </c>
      <c r="AB688" s="42">
        <f t="shared" si="42"/>
        <v>43576.950000000004</v>
      </c>
      <c r="AC688" s="42">
        <f t="shared" si="43"/>
        <v>43576.950000000004</v>
      </c>
      <c r="AD688" s="43">
        <f t="shared" si="44"/>
        <v>2.0342010430728981</v>
      </c>
    </row>
    <row r="689" spans="1:30" ht="13.8" x14ac:dyDescent="0.25">
      <c r="A689" s="31">
        <v>672</v>
      </c>
      <c r="B689" s="32" t="s">
        <v>1406</v>
      </c>
      <c r="C689" s="33" t="s">
        <v>1407</v>
      </c>
      <c r="D689" s="34" t="s">
        <v>67</v>
      </c>
      <c r="E689" s="35">
        <v>1</v>
      </c>
      <c r="F689" s="36"/>
      <c r="G689" s="35"/>
      <c r="H689" s="37"/>
      <c r="I689" s="37"/>
      <c r="J689" s="38">
        <v>1.0379</v>
      </c>
      <c r="K689" s="35"/>
      <c r="L689" s="39">
        <v>38281.666666666701</v>
      </c>
      <c r="M689" s="39">
        <v>38653.333333333299</v>
      </c>
      <c r="N689" s="39">
        <v>37166.666666666701</v>
      </c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  <c r="AA689" s="41">
        <f t="shared" si="41"/>
        <v>3</v>
      </c>
      <c r="AB689" s="42">
        <f t="shared" si="42"/>
        <v>38033.89</v>
      </c>
      <c r="AC689" s="42">
        <f t="shared" si="43"/>
        <v>38033.89</v>
      </c>
      <c r="AD689" s="43">
        <f t="shared" si="44"/>
        <v>2.0342012429832592</v>
      </c>
    </row>
    <row r="690" spans="1:30" ht="13.8" x14ac:dyDescent="0.25">
      <c r="A690" s="31">
        <v>673</v>
      </c>
      <c r="B690" s="32" t="s">
        <v>1408</v>
      </c>
      <c r="C690" s="33" t="s">
        <v>1409</v>
      </c>
      <c r="D690" s="34" t="s">
        <v>67</v>
      </c>
      <c r="E690" s="35">
        <v>1</v>
      </c>
      <c r="F690" s="36"/>
      <c r="G690" s="35"/>
      <c r="H690" s="37"/>
      <c r="I690" s="37"/>
      <c r="J690" s="38">
        <v>1.0379</v>
      </c>
      <c r="K690" s="35"/>
      <c r="L690" s="39">
        <v>29526.666666666701</v>
      </c>
      <c r="M690" s="39">
        <v>29813.333333333299</v>
      </c>
      <c r="N690" s="39">
        <v>28666.666666666701</v>
      </c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  <c r="AA690" s="41">
        <f t="shared" si="41"/>
        <v>3</v>
      </c>
      <c r="AB690" s="42">
        <f t="shared" si="42"/>
        <v>29335.56</v>
      </c>
      <c r="AC690" s="42">
        <f t="shared" si="43"/>
        <v>29335.56</v>
      </c>
      <c r="AD690" s="43">
        <f t="shared" si="44"/>
        <v>2.0342009942208845</v>
      </c>
    </row>
    <row r="691" spans="1:30" ht="13.8" x14ac:dyDescent="0.25">
      <c r="A691" s="31">
        <v>674</v>
      </c>
      <c r="B691" s="32" t="s">
        <v>1410</v>
      </c>
      <c r="C691" s="33" t="s">
        <v>1411</v>
      </c>
      <c r="D691" s="34" t="s">
        <v>67</v>
      </c>
      <c r="E691" s="35">
        <v>1</v>
      </c>
      <c r="F691" s="36"/>
      <c r="G691" s="35"/>
      <c r="H691" s="37"/>
      <c r="I691" s="37"/>
      <c r="J691" s="38">
        <v>1.0379</v>
      </c>
      <c r="K691" s="35"/>
      <c r="L691" s="39">
        <v>29526.666666666701</v>
      </c>
      <c r="M691" s="39">
        <v>29813.333333333299</v>
      </c>
      <c r="N691" s="39">
        <v>28666.666666666701</v>
      </c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  <c r="AA691" s="41">
        <f t="shared" si="41"/>
        <v>3</v>
      </c>
      <c r="AB691" s="42">
        <f t="shared" si="42"/>
        <v>29335.56</v>
      </c>
      <c r="AC691" s="42">
        <f t="shared" si="43"/>
        <v>29335.56</v>
      </c>
      <c r="AD691" s="43">
        <f t="shared" si="44"/>
        <v>2.0342009942208845</v>
      </c>
    </row>
    <row r="692" spans="1:30" ht="13.8" x14ac:dyDescent="0.25">
      <c r="A692" s="31">
        <v>675</v>
      </c>
      <c r="B692" s="32" t="s">
        <v>1412</v>
      </c>
      <c r="C692" s="44" t="s">
        <v>1413</v>
      </c>
      <c r="D692" s="45" t="s">
        <v>67</v>
      </c>
      <c r="E692" s="35">
        <v>1</v>
      </c>
      <c r="F692" s="36"/>
      <c r="G692" s="35"/>
      <c r="H692" s="37"/>
      <c r="I692" s="37"/>
      <c r="J692" s="38">
        <v>1.0379</v>
      </c>
      <c r="K692" s="35"/>
      <c r="L692" s="39">
        <v>43860.833333333299</v>
      </c>
      <c r="M692" s="39">
        <v>44286.666666666701</v>
      </c>
      <c r="N692" s="39">
        <v>42583.333333333299</v>
      </c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  <c r="AA692" s="41">
        <f t="shared" si="41"/>
        <v>3</v>
      </c>
      <c r="AB692" s="42">
        <f t="shared" si="42"/>
        <v>43576.950000000004</v>
      </c>
      <c r="AC692" s="42">
        <f t="shared" si="43"/>
        <v>43576.950000000004</v>
      </c>
      <c r="AD692" s="43">
        <f t="shared" si="44"/>
        <v>2.0342010430728981</v>
      </c>
    </row>
    <row r="693" spans="1:30" ht="13.8" x14ac:dyDescent="0.25">
      <c r="A693" s="31">
        <v>676</v>
      </c>
      <c r="B693" s="32" t="s">
        <v>1414</v>
      </c>
      <c r="C693" s="33" t="s">
        <v>1415</v>
      </c>
      <c r="D693" s="34" t="s">
        <v>67</v>
      </c>
      <c r="E693" s="35">
        <v>1</v>
      </c>
      <c r="F693" s="36"/>
      <c r="G693" s="35"/>
      <c r="H693" s="37"/>
      <c r="I693" s="37"/>
      <c r="J693" s="38">
        <v>1.0379</v>
      </c>
      <c r="K693" s="35"/>
      <c r="L693" s="39">
        <v>5330</v>
      </c>
      <c r="M693" s="39">
        <v>5381.6666666666697</v>
      </c>
      <c r="N693" s="39">
        <v>5175</v>
      </c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  <c r="AA693" s="41">
        <f t="shared" si="41"/>
        <v>3</v>
      </c>
      <c r="AB693" s="42">
        <f t="shared" si="42"/>
        <v>5295.56</v>
      </c>
      <c r="AC693" s="42">
        <f t="shared" si="43"/>
        <v>5295.56</v>
      </c>
      <c r="AD693" s="43">
        <f t="shared" si="44"/>
        <v>2.030998483743955</v>
      </c>
    </row>
    <row r="694" spans="1:30" ht="13.8" x14ac:dyDescent="0.25">
      <c r="A694" s="31">
        <v>677</v>
      </c>
      <c r="B694" s="32" t="s">
        <v>1416</v>
      </c>
      <c r="C694" s="33" t="s">
        <v>1417</v>
      </c>
      <c r="D694" s="34" t="s">
        <v>67</v>
      </c>
      <c r="E694" s="35">
        <v>1</v>
      </c>
      <c r="F694" s="36"/>
      <c r="G694" s="35"/>
      <c r="H694" s="37"/>
      <c r="I694" s="37"/>
      <c r="J694" s="38">
        <v>1.0379</v>
      </c>
      <c r="K694" s="35"/>
      <c r="L694" s="39">
        <v>13819.166666666701</v>
      </c>
      <c r="M694" s="39">
        <v>13953.333333333299</v>
      </c>
      <c r="N694" s="39">
        <v>13416.666666666701</v>
      </c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  <c r="AA694" s="41">
        <f t="shared" si="41"/>
        <v>3</v>
      </c>
      <c r="AB694" s="42">
        <f t="shared" si="42"/>
        <v>13729.73</v>
      </c>
      <c r="AC694" s="42">
        <f t="shared" si="43"/>
        <v>13729.73</v>
      </c>
      <c r="AD694" s="43">
        <f t="shared" si="44"/>
        <v>2.0342001500515958</v>
      </c>
    </row>
    <row r="695" spans="1:30" ht="13.8" x14ac:dyDescent="0.25">
      <c r="A695" s="31">
        <v>678</v>
      </c>
      <c r="B695" s="32" t="s">
        <v>1418</v>
      </c>
      <c r="C695" s="33" t="s">
        <v>1419</v>
      </c>
      <c r="D695" s="34" t="s">
        <v>67</v>
      </c>
      <c r="E695" s="35">
        <v>1</v>
      </c>
      <c r="F695" s="36"/>
      <c r="G695" s="35"/>
      <c r="H695" s="37"/>
      <c r="I695" s="37"/>
      <c r="J695" s="38">
        <v>1.0379</v>
      </c>
      <c r="K695" s="35"/>
      <c r="L695" s="39">
        <v>17080.833333333299</v>
      </c>
      <c r="M695" s="39">
        <v>17246.666666666701</v>
      </c>
      <c r="N695" s="39">
        <v>16583.333333333299</v>
      </c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  <c r="AA695" s="41">
        <f t="shared" si="41"/>
        <v>3</v>
      </c>
      <c r="AB695" s="42">
        <f t="shared" si="42"/>
        <v>16970.28</v>
      </c>
      <c r="AC695" s="42">
        <f t="shared" si="43"/>
        <v>16970.28</v>
      </c>
      <c r="AD695" s="43">
        <f t="shared" si="44"/>
        <v>2.0342010360357103</v>
      </c>
    </row>
    <row r="696" spans="1:30" ht="13.8" x14ac:dyDescent="0.25">
      <c r="A696" s="31">
        <v>679</v>
      </c>
      <c r="B696" s="32" t="s">
        <v>1420</v>
      </c>
      <c r="C696" s="33" t="s">
        <v>1421</v>
      </c>
      <c r="D696" s="34" t="s">
        <v>67</v>
      </c>
      <c r="E696" s="35">
        <v>1</v>
      </c>
      <c r="F696" s="36"/>
      <c r="G696" s="35"/>
      <c r="H696" s="37"/>
      <c r="I696" s="37"/>
      <c r="J696" s="38">
        <v>1.0379</v>
      </c>
      <c r="K696" s="35"/>
      <c r="L696" s="39">
        <v>5244.1666666666697</v>
      </c>
      <c r="M696" s="39">
        <v>5295</v>
      </c>
      <c r="N696" s="39">
        <v>5091.6666666666697</v>
      </c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  <c r="AA696" s="41">
        <f t="shared" si="41"/>
        <v>3</v>
      </c>
      <c r="AB696" s="42">
        <f t="shared" si="42"/>
        <v>5210.28</v>
      </c>
      <c r="AC696" s="42">
        <f t="shared" si="43"/>
        <v>5210.28</v>
      </c>
      <c r="AD696" s="43">
        <f t="shared" si="44"/>
        <v>2.030946928754831</v>
      </c>
    </row>
    <row r="697" spans="1:30" ht="13.8" x14ac:dyDescent="0.25">
      <c r="A697" s="31">
        <v>680</v>
      </c>
      <c r="B697" s="32" t="s">
        <v>1422</v>
      </c>
      <c r="C697" s="33" t="s">
        <v>1423</v>
      </c>
      <c r="D697" s="34" t="s">
        <v>67</v>
      </c>
      <c r="E697" s="35">
        <v>1</v>
      </c>
      <c r="F697" s="36"/>
      <c r="G697" s="35"/>
      <c r="H697" s="37"/>
      <c r="I697" s="37"/>
      <c r="J697" s="38">
        <v>1.0379</v>
      </c>
      <c r="K697" s="35"/>
      <c r="L697" s="39">
        <v>4145.8333333333303</v>
      </c>
      <c r="M697" s="39">
        <v>4185.8333333333303</v>
      </c>
      <c r="N697" s="39">
        <v>4025</v>
      </c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  <c r="AA697" s="41">
        <f t="shared" si="41"/>
        <v>3</v>
      </c>
      <c r="AB697" s="42">
        <f t="shared" si="42"/>
        <v>4118.8900000000003</v>
      </c>
      <c r="AC697" s="42">
        <f t="shared" si="43"/>
        <v>4118.8900000000003</v>
      </c>
      <c r="AD697" s="43">
        <f t="shared" si="44"/>
        <v>2.0329205240319679</v>
      </c>
    </row>
    <row r="698" spans="1:30" ht="13.8" x14ac:dyDescent="0.25">
      <c r="A698" s="31">
        <v>681</v>
      </c>
      <c r="B698" s="32" t="s">
        <v>1424</v>
      </c>
      <c r="C698" s="33" t="s">
        <v>1425</v>
      </c>
      <c r="D698" s="34" t="s">
        <v>67</v>
      </c>
      <c r="E698" s="35">
        <v>1</v>
      </c>
      <c r="F698" s="36"/>
      <c r="G698" s="35"/>
      <c r="H698" s="37"/>
      <c r="I698" s="37"/>
      <c r="J698" s="38">
        <v>1.0379</v>
      </c>
      <c r="K698" s="35"/>
      <c r="L698" s="39">
        <v>3613.3333333333298</v>
      </c>
      <c r="M698" s="39">
        <v>3648.3333333333298</v>
      </c>
      <c r="N698" s="39">
        <v>3508.3333333333298</v>
      </c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  <c r="AA698" s="41">
        <f t="shared" si="41"/>
        <v>3</v>
      </c>
      <c r="AB698" s="42">
        <f t="shared" si="42"/>
        <v>3590</v>
      </c>
      <c r="AC698" s="42">
        <f t="shared" si="43"/>
        <v>3590</v>
      </c>
      <c r="AD698" s="43">
        <f t="shared" si="44"/>
        <v>2.0294793866661465</v>
      </c>
    </row>
    <row r="699" spans="1:30" ht="13.8" x14ac:dyDescent="0.25">
      <c r="A699" s="31">
        <v>682</v>
      </c>
      <c r="B699" s="32" t="s">
        <v>1414</v>
      </c>
      <c r="C699" s="33" t="s">
        <v>1426</v>
      </c>
      <c r="D699" s="34" t="s">
        <v>67</v>
      </c>
      <c r="E699" s="35">
        <v>1</v>
      </c>
      <c r="F699" s="36"/>
      <c r="G699" s="35"/>
      <c r="H699" s="37"/>
      <c r="I699" s="37"/>
      <c r="J699" s="38">
        <v>1.0379</v>
      </c>
      <c r="K699" s="35"/>
      <c r="L699" s="39">
        <v>25621.666666666701</v>
      </c>
      <c r="M699" s="39">
        <v>25870</v>
      </c>
      <c r="N699" s="39">
        <v>24875</v>
      </c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  <c r="AA699" s="41">
        <f t="shared" si="41"/>
        <v>3</v>
      </c>
      <c r="AB699" s="42">
        <f t="shared" si="42"/>
        <v>25455.56</v>
      </c>
      <c r="AC699" s="42">
        <f t="shared" si="43"/>
        <v>25455.56</v>
      </c>
      <c r="AD699" s="43">
        <f t="shared" si="44"/>
        <v>2.0344521550721133</v>
      </c>
    </row>
    <row r="700" spans="1:30" ht="13.8" x14ac:dyDescent="0.25">
      <c r="A700" s="31">
        <v>683</v>
      </c>
      <c r="B700" s="32" t="s">
        <v>1427</v>
      </c>
      <c r="C700" s="44" t="s">
        <v>1428</v>
      </c>
      <c r="D700" s="45" t="s">
        <v>67</v>
      </c>
      <c r="E700" s="35">
        <v>1</v>
      </c>
      <c r="F700" s="36"/>
      <c r="G700" s="35"/>
      <c r="H700" s="37"/>
      <c r="I700" s="37"/>
      <c r="J700" s="38">
        <v>1.0379</v>
      </c>
      <c r="K700" s="35"/>
      <c r="L700" s="39">
        <v>223.333333333333</v>
      </c>
      <c r="M700" s="39">
        <v>225</v>
      </c>
      <c r="N700" s="39">
        <v>216.666666666667</v>
      </c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  <c r="AA700" s="41">
        <f t="shared" si="41"/>
        <v>3</v>
      </c>
      <c r="AB700" s="42">
        <f t="shared" si="42"/>
        <v>221.67000000000002</v>
      </c>
      <c r="AC700" s="42">
        <f t="shared" si="43"/>
        <v>221.67000000000002</v>
      </c>
      <c r="AD700" s="43">
        <f t="shared" si="44"/>
        <v>1.9892567864125652</v>
      </c>
    </row>
    <row r="701" spans="1:30" ht="13.8" x14ac:dyDescent="0.25">
      <c r="A701" s="31">
        <v>684</v>
      </c>
      <c r="B701" s="32" t="s">
        <v>1429</v>
      </c>
      <c r="C701" s="33" t="s">
        <v>1430</v>
      </c>
      <c r="D701" s="34" t="s">
        <v>67</v>
      </c>
      <c r="E701" s="35">
        <v>1</v>
      </c>
      <c r="F701" s="36"/>
      <c r="G701" s="35"/>
      <c r="H701" s="37"/>
      <c r="I701" s="37"/>
      <c r="J701" s="38">
        <v>1.0379</v>
      </c>
      <c r="K701" s="35"/>
      <c r="L701" s="39">
        <v>755</v>
      </c>
      <c r="M701" s="39">
        <v>762.5</v>
      </c>
      <c r="N701" s="39">
        <v>733.33333333333303</v>
      </c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  <c r="AA701" s="41">
        <f t="shared" si="41"/>
        <v>3</v>
      </c>
      <c r="AB701" s="42">
        <f t="shared" si="42"/>
        <v>750.28</v>
      </c>
      <c r="AC701" s="42">
        <f t="shared" si="43"/>
        <v>750.28</v>
      </c>
      <c r="AD701" s="43">
        <f t="shared" si="44"/>
        <v>2.0186990753401304</v>
      </c>
    </row>
    <row r="702" spans="1:30" ht="27.6" x14ac:dyDescent="0.25">
      <c r="A702" s="31">
        <v>685</v>
      </c>
      <c r="B702" s="32" t="s">
        <v>1431</v>
      </c>
      <c r="C702" s="44" t="s">
        <v>1432</v>
      </c>
      <c r="D702" s="45" t="s">
        <v>67</v>
      </c>
      <c r="E702" s="35">
        <v>1</v>
      </c>
      <c r="F702" s="36"/>
      <c r="G702" s="35"/>
      <c r="H702" s="37"/>
      <c r="I702" s="37"/>
      <c r="J702" s="38">
        <v>1.0379</v>
      </c>
      <c r="K702" s="35"/>
      <c r="L702" s="39">
        <v>21115</v>
      </c>
      <c r="M702" s="39">
        <v>21320</v>
      </c>
      <c r="N702" s="39">
        <v>20500</v>
      </c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  <c r="AA702" s="41">
        <f t="shared" si="41"/>
        <v>3</v>
      </c>
      <c r="AB702" s="42">
        <f t="shared" si="42"/>
        <v>20978.34</v>
      </c>
      <c r="AC702" s="42">
        <f t="shared" si="43"/>
        <v>20978.34</v>
      </c>
      <c r="AD702" s="43">
        <f t="shared" si="44"/>
        <v>2.0342006559649484</v>
      </c>
    </row>
    <row r="703" spans="1:30" ht="27.6" x14ac:dyDescent="0.25">
      <c r="A703" s="31">
        <v>686</v>
      </c>
      <c r="B703" s="32" t="s">
        <v>1433</v>
      </c>
      <c r="C703" s="44" t="s">
        <v>1434</v>
      </c>
      <c r="D703" s="45" t="s">
        <v>67</v>
      </c>
      <c r="E703" s="35">
        <v>1</v>
      </c>
      <c r="F703" s="36"/>
      <c r="G703" s="35"/>
      <c r="H703" s="37"/>
      <c r="I703" s="37"/>
      <c r="J703" s="38">
        <v>1.0379</v>
      </c>
      <c r="K703" s="35"/>
      <c r="L703" s="39">
        <v>21115</v>
      </c>
      <c r="M703" s="39">
        <v>21320</v>
      </c>
      <c r="N703" s="39">
        <v>20500</v>
      </c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  <c r="AA703" s="41">
        <f t="shared" si="41"/>
        <v>3</v>
      </c>
      <c r="AB703" s="42">
        <f t="shared" si="42"/>
        <v>20978.34</v>
      </c>
      <c r="AC703" s="42">
        <f t="shared" si="43"/>
        <v>20978.34</v>
      </c>
      <c r="AD703" s="43">
        <f t="shared" si="44"/>
        <v>2.0342006559649484</v>
      </c>
    </row>
    <row r="704" spans="1:30" ht="13.8" x14ac:dyDescent="0.25">
      <c r="A704" s="31">
        <v>687</v>
      </c>
      <c r="B704" s="32" t="s">
        <v>1435</v>
      </c>
      <c r="C704" s="33" t="s">
        <v>1436</v>
      </c>
      <c r="D704" s="34" t="s">
        <v>67</v>
      </c>
      <c r="E704" s="35">
        <v>1</v>
      </c>
      <c r="F704" s="36"/>
      <c r="G704" s="35"/>
      <c r="H704" s="37"/>
      <c r="I704" s="37"/>
      <c r="J704" s="38">
        <v>1.0379</v>
      </c>
      <c r="K704" s="35"/>
      <c r="L704" s="39">
        <v>14677.5</v>
      </c>
      <c r="M704" s="39">
        <v>14820</v>
      </c>
      <c r="N704" s="39">
        <v>14250</v>
      </c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  <c r="AA704" s="41">
        <f t="shared" si="41"/>
        <v>3</v>
      </c>
      <c r="AB704" s="42">
        <f t="shared" si="42"/>
        <v>14582.5</v>
      </c>
      <c r="AC704" s="42">
        <f t="shared" si="43"/>
        <v>14582.5</v>
      </c>
      <c r="AD704" s="43">
        <f t="shared" si="44"/>
        <v>2.0342013024099015</v>
      </c>
    </row>
    <row r="705" spans="1:30" ht="14.25" customHeight="1" x14ac:dyDescent="0.25">
      <c r="A705" s="31">
        <v>688</v>
      </c>
      <c r="B705" s="32" t="s">
        <v>1437</v>
      </c>
      <c r="C705" s="33" t="s">
        <v>1438</v>
      </c>
      <c r="D705" s="34" t="s">
        <v>67</v>
      </c>
      <c r="E705" s="35">
        <v>1</v>
      </c>
      <c r="F705" s="36"/>
      <c r="G705" s="35"/>
      <c r="H705" s="37"/>
      <c r="I705" s="37"/>
      <c r="J705" s="38">
        <v>1.0379</v>
      </c>
      <c r="K705" s="35"/>
      <c r="L705" s="39">
        <v>101798.33333333299</v>
      </c>
      <c r="M705" s="39">
        <v>102786.66666666701</v>
      </c>
      <c r="N705" s="39">
        <v>98833.333333333299</v>
      </c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  <c r="AA705" s="41">
        <f t="shared" si="41"/>
        <v>3</v>
      </c>
      <c r="AB705" s="42">
        <f t="shared" si="42"/>
        <v>101139.45</v>
      </c>
      <c r="AC705" s="42">
        <f t="shared" si="43"/>
        <v>101139.45</v>
      </c>
      <c r="AD705" s="43">
        <f t="shared" si="44"/>
        <v>2.0342011906720163</v>
      </c>
    </row>
    <row r="706" spans="1:30" ht="13.8" x14ac:dyDescent="0.25">
      <c r="A706" s="31">
        <v>689</v>
      </c>
      <c r="B706" s="32" t="s">
        <v>1439</v>
      </c>
      <c r="C706" s="33" t="s">
        <v>1440</v>
      </c>
      <c r="D706" s="34" t="s">
        <v>67</v>
      </c>
      <c r="E706" s="35">
        <v>1</v>
      </c>
      <c r="F706" s="36"/>
      <c r="G706" s="35"/>
      <c r="H706" s="37"/>
      <c r="I706" s="37"/>
      <c r="J706" s="38">
        <v>1.0379</v>
      </c>
      <c r="K706" s="35"/>
      <c r="L706" s="39">
        <v>5407.5</v>
      </c>
      <c r="M706" s="39">
        <v>5460</v>
      </c>
      <c r="N706" s="39">
        <v>5250</v>
      </c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  <c r="AA706" s="41">
        <f t="shared" si="41"/>
        <v>3</v>
      </c>
      <c r="AB706" s="42">
        <f t="shared" si="42"/>
        <v>5372.5</v>
      </c>
      <c r="AC706" s="42">
        <f t="shared" si="43"/>
        <v>5372.5</v>
      </c>
      <c r="AD706" s="43">
        <f t="shared" si="44"/>
        <v>2.0342013024099015</v>
      </c>
    </row>
    <row r="707" spans="1:30" ht="13.8" x14ac:dyDescent="0.25">
      <c r="A707" s="31">
        <v>690</v>
      </c>
      <c r="B707" s="32" t="s">
        <v>1441</v>
      </c>
      <c r="C707" s="33" t="s">
        <v>1442</v>
      </c>
      <c r="D707" s="34" t="s">
        <v>67</v>
      </c>
      <c r="E707" s="35">
        <v>1</v>
      </c>
      <c r="F707" s="36"/>
      <c r="G707" s="35"/>
      <c r="H707" s="37"/>
      <c r="I707" s="37"/>
      <c r="J707" s="38">
        <v>1.0379</v>
      </c>
      <c r="K707" s="35"/>
      <c r="L707" s="39">
        <v>824.16666666666697</v>
      </c>
      <c r="M707" s="39">
        <v>831.66666666666697</v>
      </c>
      <c r="N707" s="39">
        <v>800</v>
      </c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  <c r="AA707" s="41">
        <f t="shared" si="41"/>
        <v>3</v>
      </c>
      <c r="AB707" s="42">
        <f t="shared" si="42"/>
        <v>818.62</v>
      </c>
      <c r="AC707" s="42">
        <f t="shared" si="43"/>
        <v>818.62</v>
      </c>
      <c r="AD707" s="43">
        <f t="shared" si="44"/>
        <v>2.0214739451226365</v>
      </c>
    </row>
    <row r="708" spans="1:30" ht="13.8" x14ac:dyDescent="0.25">
      <c r="A708" s="31">
        <v>691</v>
      </c>
      <c r="B708" s="32" t="s">
        <v>1443</v>
      </c>
      <c r="C708" s="33" t="s">
        <v>1444</v>
      </c>
      <c r="D708" s="34" t="s">
        <v>67</v>
      </c>
      <c r="E708" s="35">
        <v>1</v>
      </c>
      <c r="F708" s="36"/>
      <c r="G708" s="35"/>
      <c r="H708" s="37"/>
      <c r="I708" s="37"/>
      <c r="J708" s="38">
        <v>1.0379</v>
      </c>
      <c r="K708" s="35"/>
      <c r="L708" s="39">
        <v>1820</v>
      </c>
      <c r="M708" s="39">
        <v>1837.5</v>
      </c>
      <c r="N708" s="39">
        <v>1766.6666666666699</v>
      </c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  <c r="AA708" s="41">
        <f t="shared" si="41"/>
        <v>3</v>
      </c>
      <c r="AB708" s="42">
        <f t="shared" si="42"/>
        <v>1808.06</v>
      </c>
      <c r="AC708" s="42">
        <f t="shared" si="43"/>
        <v>1808.06</v>
      </c>
      <c r="AD708" s="43">
        <f t="shared" si="44"/>
        <v>2.0406610629888124</v>
      </c>
    </row>
    <row r="709" spans="1:30" ht="13.8" x14ac:dyDescent="0.25">
      <c r="A709" s="31">
        <v>692</v>
      </c>
      <c r="B709" s="32" t="s">
        <v>1445</v>
      </c>
      <c r="C709" s="44" t="s">
        <v>1446</v>
      </c>
      <c r="D709" s="45" t="s">
        <v>67</v>
      </c>
      <c r="E709" s="35">
        <v>1</v>
      </c>
      <c r="F709" s="36"/>
      <c r="G709" s="35"/>
      <c r="H709" s="37"/>
      <c r="I709" s="37"/>
      <c r="J709" s="38">
        <v>1.0379</v>
      </c>
      <c r="K709" s="35"/>
      <c r="L709" s="39">
        <v>780.83333333333303</v>
      </c>
      <c r="M709" s="39">
        <v>788.33333333333303</v>
      </c>
      <c r="N709" s="39">
        <v>758.33333333333303</v>
      </c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  <c r="AA709" s="41">
        <f t="shared" si="41"/>
        <v>3</v>
      </c>
      <c r="AB709" s="42">
        <f t="shared" si="42"/>
        <v>775.84</v>
      </c>
      <c r="AC709" s="42">
        <f t="shared" si="43"/>
        <v>775.84</v>
      </c>
      <c r="AD709" s="43">
        <f t="shared" si="44"/>
        <v>2.0123343725505252</v>
      </c>
    </row>
    <row r="710" spans="1:30" ht="13.8" x14ac:dyDescent="0.25">
      <c r="A710" s="31">
        <v>693</v>
      </c>
      <c r="B710" s="32" t="s">
        <v>1447</v>
      </c>
      <c r="C710" s="44" t="s">
        <v>1448</v>
      </c>
      <c r="D710" s="45" t="s">
        <v>67</v>
      </c>
      <c r="E710" s="35">
        <v>1</v>
      </c>
      <c r="F710" s="36"/>
      <c r="G710" s="35"/>
      <c r="H710" s="37"/>
      <c r="I710" s="37"/>
      <c r="J710" s="38">
        <v>1.0379</v>
      </c>
      <c r="K710" s="35"/>
      <c r="L710" s="39">
        <v>780.83333333333303</v>
      </c>
      <c r="M710" s="39">
        <v>788.33333333333303</v>
      </c>
      <c r="N710" s="39">
        <v>758.33333333333303</v>
      </c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  <c r="AA710" s="41">
        <f t="shared" si="41"/>
        <v>3</v>
      </c>
      <c r="AB710" s="42">
        <f t="shared" si="42"/>
        <v>775.84</v>
      </c>
      <c r="AC710" s="42">
        <f t="shared" si="43"/>
        <v>775.84</v>
      </c>
      <c r="AD710" s="43">
        <f t="shared" si="44"/>
        <v>2.0123343725505252</v>
      </c>
    </row>
    <row r="711" spans="1:30" ht="13.8" x14ac:dyDescent="0.25">
      <c r="A711" s="31">
        <v>694</v>
      </c>
      <c r="B711" s="32" t="s">
        <v>1449</v>
      </c>
      <c r="C711" s="44" t="s">
        <v>1450</v>
      </c>
      <c r="D711" s="45" t="s">
        <v>67</v>
      </c>
      <c r="E711" s="35">
        <v>1</v>
      </c>
      <c r="F711" s="36"/>
      <c r="G711" s="35"/>
      <c r="H711" s="37"/>
      <c r="I711" s="37"/>
      <c r="J711" s="38">
        <v>1.0379</v>
      </c>
      <c r="K711" s="35"/>
      <c r="L711" s="39">
        <v>1287.5</v>
      </c>
      <c r="M711" s="39">
        <v>1300</v>
      </c>
      <c r="N711" s="39">
        <v>1250</v>
      </c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  <c r="AA711" s="41">
        <f t="shared" si="41"/>
        <v>3</v>
      </c>
      <c r="AB711" s="42">
        <f t="shared" si="42"/>
        <v>1279.17</v>
      </c>
      <c r="AC711" s="42">
        <f t="shared" si="43"/>
        <v>1279.17</v>
      </c>
      <c r="AD711" s="43">
        <f t="shared" si="44"/>
        <v>2.0341960015734153</v>
      </c>
    </row>
    <row r="712" spans="1:30" ht="13.8" x14ac:dyDescent="0.25">
      <c r="A712" s="31">
        <v>695</v>
      </c>
      <c r="B712" s="32" t="s">
        <v>1451</v>
      </c>
      <c r="C712" s="33" t="s">
        <v>1452</v>
      </c>
      <c r="D712" s="34" t="s">
        <v>67</v>
      </c>
      <c r="E712" s="35">
        <v>1</v>
      </c>
      <c r="F712" s="36"/>
      <c r="G712" s="35"/>
      <c r="H712" s="37"/>
      <c r="I712" s="37"/>
      <c r="J712" s="38">
        <v>1.0379</v>
      </c>
      <c r="K712" s="35"/>
      <c r="L712" s="39">
        <v>1888.3333333333301</v>
      </c>
      <c r="M712" s="39">
        <v>1906.6666666666699</v>
      </c>
      <c r="N712" s="39">
        <v>1833.3333333333301</v>
      </c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  <c r="AA712" s="41">
        <f t="shared" si="41"/>
        <v>3</v>
      </c>
      <c r="AB712" s="42">
        <f t="shared" si="42"/>
        <v>1876.1200000000001</v>
      </c>
      <c r="AC712" s="42">
        <f t="shared" si="43"/>
        <v>1876.1200000000001</v>
      </c>
      <c r="AD712" s="43">
        <f t="shared" si="44"/>
        <v>2.0341916645460687</v>
      </c>
    </row>
    <row r="713" spans="1:30" ht="13.8" x14ac:dyDescent="0.25">
      <c r="A713" s="31">
        <v>696</v>
      </c>
      <c r="B713" s="32" t="s">
        <v>1453</v>
      </c>
      <c r="C713" s="44" t="s">
        <v>1454</v>
      </c>
      <c r="D713" s="45" t="s">
        <v>67</v>
      </c>
      <c r="E713" s="35">
        <v>1</v>
      </c>
      <c r="F713" s="36"/>
      <c r="G713" s="35"/>
      <c r="H713" s="37"/>
      <c r="I713" s="37"/>
      <c r="J713" s="38">
        <v>1.0379</v>
      </c>
      <c r="K713" s="35"/>
      <c r="L713" s="39">
        <v>944.16666666666697</v>
      </c>
      <c r="M713" s="39">
        <v>953.33333333333303</v>
      </c>
      <c r="N713" s="39">
        <v>916.66666666666697</v>
      </c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  <c r="AA713" s="41">
        <f t="shared" si="41"/>
        <v>3</v>
      </c>
      <c r="AB713" s="42">
        <f t="shared" si="42"/>
        <v>938.06000000000006</v>
      </c>
      <c r="AC713" s="42">
        <f t="shared" si="43"/>
        <v>938.06000000000006</v>
      </c>
      <c r="AD713" s="43">
        <f t="shared" si="44"/>
        <v>2.0341916645459039</v>
      </c>
    </row>
    <row r="714" spans="1:30" ht="13.8" x14ac:dyDescent="0.25">
      <c r="A714" s="31">
        <v>697</v>
      </c>
      <c r="B714" s="32" t="s">
        <v>1455</v>
      </c>
      <c r="C714" s="44" t="s">
        <v>1456</v>
      </c>
      <c r="D714" s="45" t="s">
        <v>67</v>
      </c>
      <c r="E714" s="35">
        <v>1</v>
      </c>
      <c r="F714" s="36"/>
      <c r="G714" s="35"/>
      <c r="H714" s="37"/>
      <c r="I714" s="37"/>
      <c r="J714" s="38">
        <v>1.0379</v>
      </c>
      <c r="K714" s="35"/>
      <c r="L714" s="39">
        <v>1030</v>
      </c>
      <c r="M714" s="39">
        <v>1040</v>
      </c>
      <c r="N714" s="39">
        <v>1000</v>
      </c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  <c r="AA714" s="41">
        <f t="shared" si="41"/>
        <v>3</v>
      </c>
      <c r="AB714" s="42">
        <f t="shared" si="42"/>
        <v>1023.34</v>
      </c>
      <c r="AC714" s="42">
        <f t="shared" si="43"/>
        <v>1023.34</v>
      </c>
      <c r="AD714" s="43">
        <f t="shared" si="44"/>
        <v>2.034188050370485</v>
      </c>
    </row>
    <row r="715" spans="1:30" ht="13.8" x14ac:dyDescent="0.25">
      <c r="A715" s="31">
        <v>698</v>
      </c>
      <c r="B715" s="32" t="s">
        <v>1457</v>
      </c>
      <c r="C715" s="44" t="s">
        <v>1458</v>
      </c>
      <c r="D715" s="45" t="s">
        <v>67</v>
      </c>
      <c r="E715" s="35">
        <v>1</v>
      </c>
      <c r="F715" s="36"/>
      <c r="G715" s="35"/>
      <c r="H715" s="37"/>
      <c r="I715" s="37"/>
      <c r="J715" s="38">
        <v>1.0379</v>
      </c>
      <c r="K715" s="35"/>
      <c r="L715" s="39">
        <v>1407.5</v>
      </c>
      <c r="M715" s="39">
        <v>1421.6666666666699</v>
      </c>
      <c r="N715" s="39">
        <v>1366.6666666666699</v>
      </c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  <c r="AA715" s="41">
        <f t="shared" si="41"/>
        <v>3</v>
      </c>
      <c r="AB715" s="42">
        <f t="shared" si="42"/>
        <v>1398.6200000000001</v>
      </c>
      <c r="AC715" s="42">
        <f t="shared" si="43"/>
        <v>1398.6200000000001</v>
      </c>
      <c r="AD715" s="43">
        <f t="shared" si="44"/>
        <v>2.0418071199651955</v>
      </c>
    </row>
    <row r="716" spans="1:30" ht="13.8" x14ac:dyDescent="0.25">
      <c r="A716" s="31">
        <v>699</v>
      </c>
      <c r="B716" s="32" t="s">
        <v>1459</v>
      </c>
      <c r="C716" s="33" t="s">
        <v>1460</v>
      </c>
      <c r="D716" s="34" t="s">
        <v>67</v>
      </c>
      <c r="E716" s="35">
        <v>1</v>
      </c>
      <c r="F716" s="36"/>
      <c r="G716" s="35"/>
      <c r="H716" s="37"/>
      <c r="I716" s="37"/>
      <c r="J716" s="38">
        <v>1.0379</v>
      </c>
      <c r="K716" s="35"/>
      <c r="L716" s="39">
        <v>1038.3333333333301</v>
      </c>
      <c r="M716" s="39">
        <v>1048.3333333333301</v>
      </c>
      <c r="N716" s="39">
        <v>1008.33333333333</v>
      </c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  <c r="AA716" s="41">
        <f t="shared" si="41"/>
        <v>3</v>
      </c>
      <c r="AB716" s="42">
        <f t="shared" si="42"/>
        <v>1031.67</v>
      </c>
      <c r="AC716" s="42">
        <f t="shared" si="43"/>
        <v>1031.67</v>
      </c>
      <c r="AD716" s="43">
        <f t="shared" si="44"/>
        <v>2.0177634315877548</v>
      </c>
    </row>
    <row r="717" spans="1:30" ht="13.8" x14ac:dyDescent="0.25">
      <c r="A717" s="31">
        <v>700</v>
      </c>
      <c r="B717" s="32" t="s">
        <v>1461</v>
      </c>
      <c r="C717" s="44" t="s">
        <v>1462</v>
      </c>
      <c r="D717" s="45" t="s">
        <v>67</v>
      </c>
      <c r="E717" s="35">
        <v>1</v>
      </c>
      <c r="F717" s="36"/>
      <c r="G717" s="35"/>
      <c r="H717" s="37"/>
      <c r="I717" s="37"/>
      <c r="J717" s="38">
        <v>1.0379</v>
      </c>
      <c r="K717" s="35"/>
      <c r="L717" s="39">
        <v>5493.3333333333303</v>
      </c>
      <c r="M717" s="39">
        <v>5546.6666666666697</v>
      </c>
      <c r="N717" s="39">
        <v>5333.3333333333303</v>
      </c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  <c r="AA717" s="41">
        <f t="shared" si="41"/>
        <v>3</v>
      </c>
      <c r="AB717" s="42">
        <f t="shared" si="42"/>
        <v>5457.78</v>
      </c>
      <c r="AC717" s="42">
        <f t="shared" si="43"/>
        <v>5457.78</v>
      </c>
      <c r="AD717" s="43">
        <f t="shared" si="44"/>
        <v>2.0342004741524242</v>
      </c>
    </row>
    <row r="718" spans="1:30" ht="13.8" x14ac:dyDescent="0.25">
      <c r="A718" s="31">
        <v>701</v>
      </c>
      <c r="B718" s="32" t="s">
        <v>1463</v>
      </c>
      <c r="C718" s="44" t="s">
        <v>1464</v>
      </c>
      <c r="D718" s="45" t="s">
        <v>67</v>
      </c>
      <c r="E718" s="35">
        <v>1</v>
      </c>
      <c r="F718" s="36"/>
      <c r="G718" s="35"/>
      <c r="H718" s="37"/>
      <c r="I718" s="37"/>
      <c r="J718" s="38">
        <v>1.0379</v>
      </c>
      <c r="K718" s="35"/>
      <c r="L718" s="39">
        <v>6180</v>
      </c>
      <c r="M718" s="39">
        <v>6240</v>
      </c>
      <c r="N718" s="39">
        <v>6000</v>
      </c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  <c r="AA718" s="41">
        <f t="shared" si="41"/>
        <v>3</v>
      </c>
      <c r="AB718" s="42">
        <f t="shared" si="42"/>
        <v>6140</v>
      </c>
      <c r="AC718" s="42">
        <f t="shared" si="43"/>
        <v>6140</v>
      </c>
      <c r="AD718" s="43">
        <f t="shared" si="44"/>
        <v>2.0342013024099015</v>
      </c>
    </row>
    <row r="719" spans="1:30" ht="13.8" x14ac:dyDescent="0.25">
      <c r="A719" s="31">
        <v>702</v>
      </c>
      <c r="B719" s="32" t="s">
        <v>1465</v>
      </c>
      <c r="C719" s="33" t="s">
        <v>1466</v>
      </c>
      <c r="D719" s="34" t="s">
        <v>67</v>
      </c>
      <c r="E719" s="35">
        <v>1</v>
      </c>
      <c r="F719" s="36"/>
      <c r="G719" s="35"/>
      <c r="H719" s="37"/>
      <c r="I719" s="37"/>
      <c r="J719" s="38">
        <v>1.0379</v>
      </c>
      <c r="K719" s="35"/>
      <c r="L719" s="39">
        <v>1133.3333333333301</v>
      </c>
      <c r="M719" s="39">
        <v>1144.1666666666699</v>
      </c>
      <c r="N719" s="39">
        <v>1100</v>
      </c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  <c r="AA719" s="41">
        <f t="shared" si="41"/>
        <v>3</v>
      </c>
      <c r="AB719" s="42">
        <f t="shared" si="42"/>
        <v>1125.8399999999999</v>
      </c>
      <c r="AC719" s="42">
        <f t="shared" si="43"/>
        <v>1125.8399999999999</v>
      </c>
      <c r="AD719" s="43">
        <f t="shared" si="44"/>
        <v>2.0445811300797025</v>
      </c>
    </row>
    <row r="720" spans="1:30" ht="13.8" x14ac:dyDescent="0.25">
      <c r="A720" s="31">
        <v>703</v>
      </c>
      <c r="B720" s="32" t="s">
        <v>1467</v>
      </c>
      <c r="C720" s="44" t="s">
        <v>1468</v>
      </c>
      <c r="D720" s="45" t="s">
        <v>67</v>
      </c>
      <c r="E720" s="35">
        <v>1</v>
      </c>
      <c r="F720" s="36"/>
      <c r="G720" s="35"/>
      <c r="H720" s="37"/>
      <c r="I720" s="37"/>
      <c r="J720" s="38">
        <v>1.0379</v>
      </c>
      <c r="K720" s="35"/>
      <c r="L720" s="39">
        <v>2489.1666666666702</v>
      </c>
      <c r="M720" s="39">
        <v>2513.3333333333298</v>
      </c>
      <c r="N720" s="39">
        <v>2416.6666666666702</v>
      </c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  <c r="AA720" s="41">
        <f t="shared" si="41"/>
        <v>3</v>
      </c>
      <c r="AB720" s="42">
        <f t="shared" si="42"/>
        <v>2473.06</v>
      </c>
      <c r="AC720" s="42">
        <f t="shared" si="43"/>
        <v>2473.06</v>
      </c>
      <c r="AD720" s="43">
        <f t="shared" si="44"/>
        <v>2.0341976466575318</v>
      </c>
    </row>
    <row r="721" spans="1:30" ht="13.8" x14ac:dyDescent="0.25">
      <c r="A721" s="31">
        <v>704</v>
      </c>
      <c r="B721" s="32" t="s">
        <v>1469</v>
      </c>
      <c r="C721" s="44" t="s">
        <v>1470</v>
      </c>
      <c r="D721" s="45" t="s">
        <v>67</v>
      </c>
      <c r="E721" s="35">
        <v>1</v>
      </c>
      <c r="F721" s="36"/>
      <c r="G721" s="35"/>
      <c r="H721" s="37"/>
      <c r="I721" s="37"/>
      <c r="J721" s="38">
        <v>1.0379</v>
      </c>
      <c r="K721" s="35"/>
      <c r="L721" s="39">
        <v>5836.6666666666697</v>
      </c>
      <c r="M721" s="39">
        <v>5893.3333333333303</v>
      </c>
      <c r="N721" s="39">
        <v>5666.6666666666697</v>
      </c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  <c r="AA721" s="41">
        <f t="shared" si="41"/>
        <v>3</v>
      </c>
      <c r="AB721" s="42">
        <f t="shared" si="42"/>
        <v>5798.89</v>
      </c>
      <c r="AC721" s="42">
        <f t="shared" si="43"/>
        <v>5798.89</v>
      </c>
      <c r="AD721" s="43">
        <f t="shared" si="44"/>
        <v>2.0342009126415301</v>
      </c>
    </row>
    <row r="722" spans="1:30" ht="13.8" x14ac:dyDescent="0.25">
      <c r="A722" s="31">
        <v>705</v>
      </c>
      <c r="B722" s="32" t="s">
        <v>1471</v>
      </c>
      <c r="C722" s="44" t="s">
        <v>1472</v>
      </c>
      <c r="D722" s="45" t="s">
        <v>67</v>
      </c>
      <c r="E722" s="35">
        <v>1</v>
      </c>
      <c r="F722" s="36"/>
      <c r="G722" s="35"/>
      <c r="H722" s="37"/>
      <c r="I722" s="37"/>
      <c r="J722" s="38">
        <v>1.0379</v>
      </c>
      <c r="K722" s="35"/>
      <c r="L722" s="39">
        <v>3776.6666666666702</v>
      </c>
      <c r="M722" s="39">
        <v>3813.3333333333298</v>
      </c>
      <c r="N722" s="39">
        <v>3666.6666666666702</v>
      </c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  <c r="AA722" s="41">
        <f t="shared" ref="AA722:AA785" si="45">COUNTIF(K722:Z722,"&gt;0")</f>
        <v>3</v>
      </c>
      <c r="AB722" s="42">
        <f t="shared" ref="AB722:AB785" si="46">CEILING(SUM(K722:Z722)/COUNTIF(K722:Z722,"&gt;0"),0.01)</f>
        <v>3752.23</v>
      </c>
      <c r="AC722" s="42">
        <f t="shared" ref="AC722:AC785" si="47">AB722*E722</f>
        <v>3752.23</v>
      </c>
      <c r="AD722" s="43">
        <f t="shared" ref="AD722:AD785" si="48">STDEV(K722:Z722)/AB722*100</f>
        <v>2.0341970858331022</v>
      </c>
    </row>
    <row r="723" spans="1:30" ht="13.8" x14ac:dyDescent="0.25">
      <c r="A723" s="31">
        <v>706</v>
      </c>
      <c r="B723" s="32" t="s">
        <v>1473</v>
      </c>
      <c r="C723" s="33" t="s">
        <v>1474</v>
      </c>
      <c r="D723" s="34" t="s">
        <v>67</v>
      </c>
      <c r="E723" s="35">
        <v>1</v>
      </c>
      <c r="F723" s="36"/>
      <c r="G723" s="35"/>
      <c r="H723" s="37"/>
      <c r="I723" s="37"/>
      <c r="J723" s="38">
        <v>1.0379</v>
      </c>
      <c r="K723" s="35"/>
      <c r="L723" s="39">
        <v>9527.5</v>
      </c>
      <c r="M723" s="39">
        <v>9620</v>
      </c>
      <c r="N723" s="39">
        <v>9250</v>
      </c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  <c r="AA723" s="41">
        <f t="shared" si="45"/>
        <v>3</v>
      </c>
      <c r="AB723" s="42">
        <f t="shared" si="46"/>
        <v>9465.84</v>
      </c>
      <c r="AC723" s="42">
        <f t="shared" si="47"/>
        <v>9465.84</v>
      </c>
      <c r="AD723" s="43">
        <f t="shared" si="48"/>
        <v>2.0341998697486674</v>
      </c>
    </row>
    <row r="724" spans="1:30" ht="13.8" x14ac:dyDescent="0.25">
      <c r="A724" s="31">
        <v>707</v>
      </c>
      <c r="B724" s="32" t="s">
        <v>1475</v>
      </c>
      <c r="C724" s="44" t="s">
        <v>1476</v>
      </c>
      <c r="D724" s="45" t="s">
        <v>67</v>
      </c>
      <c r="E724" s="35">
        <v>1</v>
      </c>
      <c r="F724" s="36"/>
      <c r="G724" s="35"/>
      <c r="H724" s="37"/>
      <c r="I724" s="37"/>
      <c r="J724" s="38">
        <v>1.0379</v>
      </c>
      <c r="K724" s="35"/>
      <c r="L724" s="39">
        <v>3776.6666666666702</v>
      </c>
      <c r="M724" s="39">
        <v>3813.3333333333298</v>
      </c>
      <c r="N724" s="39">
        <v>3666.6666666666702</v>
      </c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  <c r="AA724" s="41">
        <f t="shared" si="45"/>
        <v>3</v>
      </c>
      <c r="AB724" s="42">
        <f t="shared" si="46"/>
        <v>3752.23</v>
      </c>
      <c r="AC724" s="42">
        <f t="shared" si="47"/>
        <v>3752.23</v>
      </c>
      <c r="AD724" s="43">
        <f t="shared" si="48"/>
        <v>2.0341970858331022</v>
      </c>
    </row>
    <row r="725" spans="1:30" ht="13.8" x14ac:dyDescent="0.25">
      <c r="A725" s="31">
        <v>708</v>
      </c>
      <c r="B725" s="32" t="s">
        <v>1477</v>
      </c>
      <c r="C725" s="44" t="s">
        <v>1478</v>
      </c>
      <c r="D725" s="45" t="s">
        <v>67</v>
      </c>
      <c r="E725" s="35">
        <v>1</v>
      </c>
      <c r="F725" s="36"/>
      <c r="G725" s="35"/>
      <c r="H725" s="37"/>
      <c r="I725" s="37"/>
      <c r="J725" s="38">
        <v>1.0379</v>
      </c>
      <c r="K725" s="35"/>
      <c r="L725" s="39">
        <v>2918.3333333333298</v>
      </c>
      <c r="M725" s="39">
        <v>2946.6666666666702</v>
      </c>
      <c r="N725" s="39">
        <v>2833.3333333333298</v>
      </c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  <c r="AA725" s="41">
        <f t="shared" si="45"/>
        <v>3</v>
      </c>
      <c r="AB725" s="42">
        <f t="shared" si="46"/>
        <v>2899.4500000000003</v>
      </c>
      <c r="AC725" s="42">
        <f t="shared" si="47"/>
        <v>2899.4500000000003</v>
      </c>
      <c r="AD725" s="43">
        <f t="shared" si="48"/>
        <v>2.0341974047334221</v>
      </c>
    </row>
    <row r="726" spans="1:30" ht="13.8" x14ac:dyDescent="0.25">
      <c r="A726" s="31">
        <v>709</v>
      </c>
      <c r="B726" s="32" t="s">
        <v>1479</v>
      </c>
      <c r="C726" s="44" t="s">
        <v>1480</v>
      </c>
      <c r="D726" s="45" t="s">
        <v>67</v>
      </c>
      <c r="E726" s="35">
        <v>1</v>
      </c>
      <c r="F726" s="36"/>
      <c r="G726" s="35"/>
      <c r="H726" s="37"/>
      <c r="I726" s="37"/>
      <c r="J726" s="38">
        <v>1.0379</v>
      </c>
      <c r="K726" s="35"/>
      <c r="L726" s="39">
        <v>850</v>
      </c>
      <c r="M726" s="39">
        <v>858.33333333333303</v>
      </c>
      <c r="N726" s="39">
        <v>825</v>
      </c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  <c r="AA726" s="41">
        <f t="shared" si="45"/>
        <v>3</v>
      </c>
      <c r="AB726" s="42">
        <f t="shared" si="46"/>
        <v>844.45</v>
      </c>
      <c r="AC726" s="42">
        <f t="shared" si="47"/>
        <v>844.45</v>
      </c>
      <c r="AD726" s="43">
        <f t="shared" si="48"/>
        <v>2.0542621424853631</v>
      </c>
    </row>
    <row r="727" spans="1:30" ht="13.8" x14ac:dyDescent="0.25">
      <c r="A727" s="31">
        <v>710</v>
      </c>
      <c r="B727" s="32" t="s">
        <v>1481</v>
      </c>
      <c r="C727" s="33" t="s">
        <v>1482</v>
      </c>
      <c r="D727" s="34" t="s">
        <v>67</v>
      </c>
      <c r="E727" s="35">
        <v>1</v>
      </c>
      <c r="F727" s="36"/>
      <c r="G727" s="35"/>
      <c r="H727" s="37"/>
      <c r="I727" s="37"/>
      <c r="J727" s="38">
        <v>1.0379</v>
      </c>
      <c r="K727" s="35"/>
      <c r="L727" s="39">
        <v>4249.1666666666697</v>
      </c>
      <c r="M727" s="39">
        <v>4290</v>
      </c>
      <c r="N727" s="39">
        <v>4125</v>
      </c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  <c r="AA727" s="41">
        <f t="shared" si="45"/>
        <v>3</v>
      </c>
      <c r="AB727" s="42">
        <f t="shared" si="46"/>
        <v>4221.3900000000003</v>
      </c>
      <c r="AC727" s="42">
        <f t="shared" si="47"/>
        <v>4221.3900000000003</v>
      </c>
      <c r="AD727" s="43">
        <f t="shared" si="48"/>
        <v>2.0357217255277007</v>
      </c>
    </row>
    <row r="728" spans="1:30" ht="13.8" x14ac:dyDescent="0.25">
      <c r="A728" s="31">
        <v>711</v>
      </c>
      <c r="B728" s="32" t="s">
        <v>1483</v>
      </c>
      <c r="C728" s="44" t="s">
        <v>1484</v>
      </c>
      <c r="D728" s="45" t="s">
        <v>67</v>
      </c>
      <c r="E728" s="35">
        <v>1</v>
      </c>
      <c r="F728" s="36"/>
      <c r="G728" s="35"/>
      <c r="H728" s="37"/>
      <c r="I728" s="37"/>
      <c r="J728" s="38">
        <v>1.0379</v>
      </c>
      <c r="K728" s="35"/>
      <c r="L728" s="39">
        <v>1064.1666666666699</v>
      </c>
      <c r="M728" s="39">
        <v>1075</v>
      </c>
      <c r="N728" s="39">
        <v>1033.3333333333301</v>
      </c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  <c r="AA728" s="41">
        <f t="shared" si="45"/>
        <v>3</v>
      </c>
      <c r="AB728" s="42">
        <f t="shared" si="46"/>
        <v>1057.5</v>
      </c>
      <c r="AC728" s="42">
        <f t="shared" si="47"/>
        <v>1057.5</v>
      </c>
      <c r="AD728" s="43">
        <f t="shared" si="48"/>
        <v>2.044306031690188</v>
      </c>
    </row>
    <row r="729" spans="1:30" ht="13.8" x14ac:dyDescent="0.25">
      <c r="A729" s="31">
        <v>712</v>
      </c>
      <c r="B729" s="32" t="s">
        <v>1485</v>
      </c>
      <c r="C729" s="33" t="s">
        <v>1486</v>
      </c>
      <c r="D729" s="34" t="s">
        <v>67</v>
      </c>
      <c r="E729" s="35">
        <v>1</v>
      </c>
      <c r="F729" s="36"/>
      <c r="G729" s="35"/>
      <c r="H729" s="37"/>
      <c r="I729" s="37"/>
      <c r="J729" s="38">
        <v>1.0379</v>
      </c>
      <c r="K729" s="35"/>
      <c r="L729" s="39">
        <v>755</v>
      </c>
      <c r="M729" s="39">
        <v>762.5</v>
      </c>
      <c r="N729" s="39">
        <v>733.33333333333303</v>
      </c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  <c r="AA729" s="41">
        <f t="shared" si="45"/>
        <v>3</v>
      </c>
      <c r="AB729" s="42">
        <f t="shared" si="46"/>
        <v>750.28</v>
      </c>
      <c r="AC729" s="42">
        <f t="shared" si="47"/>
        <v>750.28</v>
      </c>
      <c r="AD729" s="43">
        <f t="shared" si="48"/>
        <v>2.0186990753401304</v>
      </c>
    </row>
    <row r="730" spans="1:30" ht="13.8" x14ac:dyDescent="0.25">
      <c r="A730" s="31">
        <v>713</v>
      </c>
      <c r="B730" s="32" t="s">
        <v>1487</v>
      </c>
      <c r="C730" s="33" t="s">
        <v>1488</v>
      </c>
      <c r="D730" s="34" t="s">
        <v>67</v>
      </c>
      <c r="E730" s="35">
        <v>1</v>
      </c>
      <c r="F730" s="36"/>
      <c r="G730" s="35"/>
      <c r="H730" s="37"/>
      <c r="I730" s="37"/>
      <c r="J730" s="38">
        <v>1.0379</v>
      </c>
      <c r="K730" s="35"/>
      <c r="L730" s="39">
        <v>8240</v>
      </c>
      <c r="M730" s="39">
        <v>8320</v>
      </c>
      <c r="N730" s="39">
        <v>8000</v>
      </c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  <c r="AA730" s="41">
        <f t="shared" si="45"/>
        <v>3</v>
      </c>
      <c r="AB730" s="42">
        <f t="shared" si="46"/>
        <v>8186.67</v>
      </c>
      <c r="AC730" s="42">
        <f t="shared" si="47"/>
        <v>8186.67</v>
      </c>
      <c r="AD730" s="43">
        <f t="shared" si="48"/>
        <v>2.0342004741523794</v>
      </c>
    </row>
    <row r="731" spans="1:30" ht="13.8" x14ac:dyDescent="0.25">
      <c r="A731" s="31">
        <v>714</v>
      </c>
      <c r="B731" s="32" t="s">
        <v>1489</v>
      </c>
      <c r="C731" s="33" t="s">
        <v>1490</v>
      </c>
      <c r="D731" s="34" t="s">
        <v>67</v>
      </c>
      <c r="E731" s="35">
        <v>1</v>
      </c>
      <c r="F731" s="36"/>
      <c r="G731" s="35"/>
      <c r="H731" s="37"/>
      <c r="I731" s="37"/>
      <c r="J731" s="38">
        <v>1.0379</v>
      </c>
      <c r="K731" s="35"/>
      <c r="L731" s="39">
        <v>22574.166666666701</v>
      </c>
      <c r="M731" s="39">
        <v>22793.333333333299</v>
      </c>
      <c r="N731" s="39">
        <v>21916.666666666701</v>
      </c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  <c r="AA731" s="41">
        <f t="shared" si="45"/>
        <v>3</v>
      </c>
      <c r="AB731" s="42">
        <f t="shared" si="46"/>
        <v>22428.06</v>
      </c>
      <c r="AC731" s="42">
        <f t="shared" si="47"/>
        <v>22428.06</v>
      </c>
      <c r="AD731" s="43">
        <f t="shared" si="48"/>
        <v>2.0342008993033738</v>
      </c>
    </row>
    <row r="732" spans="1:30" ht="13.8" x14ac:dyDescent="0.25">
      <c r="A732" s="31">
        <v>715</v>
      </c>
      <c r="B732" s="32" t="s">
        <v>1491</v>
      </c>
      <c r="C732" s="44" t="s">
        <v>1492</v>
      </c>
      <c r="D732" s="45" t="s">
        <v>67</v>
      </c>
      <c r="E732" s="35">
        <v>1</v>
      </c>
      <c r="F732" s="36"/>
      <c r="G732" s="35"/>
      <c r="H732" s="37"/>
      <c r="I732" s="37"/>
      <c r="J732" s="38">
        <v>1.0379</v>
      </c>
      <c r="K732" s="35"/>
      <c r="L732" s="39">
        <v>1708.3333333333301</v>
      </c>
      <c r="M732" s="39">
        <v>1725</v>
      </c>
      <c r="N732" s="39">
        <v>1658.3333333333301</v>
      </c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  <c r="AA732" s="41">
        <f t="shared" si="45"/>
        <v>3</v>
      </c>
      <c r="AB732" s="42">
        <f t="shared" si="46"/>
        <v>1697.23</v>
      </c>
      <c r="AC732" s="42">
        <f t="shared" si="47"/>
        <v>1697.23</v>
      </c>
      <c r="AD732" s="43">
        <f t="shared" si="48"/>
        <v>2.0441798297482867</v>
      </c>
    </row>
    <row r="733" spans="1:30" ht="27.6" x14ac:dyDescent="0.25">
      <c r="A733" s="31">
        <v>716</v>
      </c>
      <c r="B733" s="32" t="s">
        <v>1493</v>
      </c>
      <c r="C733" s="33" t="s">
        <v>1494</v>
      </c>
      <c r="D733" s="34" t="s">
        <v>67</v>
      </c>
      <c r="E733" s="35">
        <v>1</v>
      </c>
      <c r="F733" s="36"/>
      <c r="G733" s="35"/>
      <c r="H733" s="37"/>
      <c r="I733" s="37"/>
      <c r="J733" s="38">
        <v>1.0379</v>
      </c>
      <c r="K733" s="35"/>
      <c r="L733" s="39">
        <v>4463.3333333333303</v>
      </c>
      <c r="M733" s="39">
        <v>4506.6666666666697</v>
      </c>
      <c r="N733" s="39">
        <v>4333.3333333333303</v>
      </c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  <c r="AA733" s="41">
        <f t="shared" si="45"/>
        <v>3</v>
      </c>
      <c r="AB733" s="42">
        <f t="shared" si="46"/>
        <v>4434.45</v>
      </c>
      <c r="AC733" s="42">
        <f t="shared" si="47"/>
        <v>4434.45</v>
      </c>
      <c r="AD733" s="43">
        <f t="shared" si="48"/>
        <v>2.0341987539274284</v>
      </c>
    </row>
    <row r="734" spans="1:30" ht="13.8" x14ac:dyDescent="0.25">
      <c r="A734" s="31">
        <v>717</v>
      </c>
      <c r="B734" s="32" t="s">
        <v>1495</v>
      </c>
      <c r="C734" s="33" t="s">
        <v>1496</v>
      </c>
      <c r="D734" s="34" t="s">
        <v>67</v>
      </c>
      <c r="E734" s="35">
        <v>1</v>
      </c>
      <c r="F734" s="36"/>
      <c r="G734" s="35"/>
      <c r="H734" s="37"/>
      <c r="I734" s="37"/>
      <c r="J734" s="38">
        <v>1.0379</v>
      </c>
      <c r="K734" s="35"/>
      <c r="L734" s="39">
        <v>7553.3333333333303</v>
      </c>
      <c r="M734" s="39">
        <v>7626.6666666666697</v>
      </c>
      <c r="N734" s="39">
        <v>7333.3333333333303</v>
      </c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  <c r="AA734" s="41">
        <f t="shared" si="45"/>
        <v>3</v>
      </c>
      <c r="AB734" s="42">
        <f t="shared" si="46"/>
        <v>7504.45</v>
      </c>
      <c r="AC734" s="42">
        <f t="shared" si="47"/>
        <v>7504.45</v>
      </c>
      <c r="AD734" s="43">
        <f t="shared" si="48"/>
        <v>2.0341997964876688</v>
      </c>
    </row>
    <row r="735" spans="1:30" ht="13.8" x14ac:dyDescent="0.25">
      <c r="A735" s="31">
        <v>718</v>
      </c>
      <c r="B735" s="32" t="s">
        <v>1497</v>
      </c>
      <c r="C735" s="33" t="s">
        <v>1498</v>
      </c>
      <c r="D735" s="34" t="s">
        <v>67</v>
      </c>
      <c r="E735" s="35">
        <v>1</v>
      </c>
      <c r="F735" s="36"/>
      <c r="G735" s="35"/>
      <c r="H735" s="37"/>
      <c r="I735" s="37"/>
      <c r="J735" s="38">
        <v>1.0379</v>
      </c>
      <c r="K735" s="35"/>
      <c r="L735" s="39">
        <v>14076.666666666701</v>
      </c>
      <c r="M735" s="39">
        <v>14213.333333333299</v>
      </c>
      <c r="N735" s="39">
        <v>13666.666666666701</v>
      </c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  <c r="AA735" s="41">
        <f t="shared" si="45"/>
        <v>3</v>
      </c>
      <c r="AB735" s="42">
        <f t="shared" si="46"/>
        <v>13985.56</v>
      </c>
      <c r="AC735" s="42">
        <f t="shared" si="47"/>
        <v>13985.56</v>
      </c>
      <c r="AD735" s="43">
        <f t="shared" si="48"/>
        <v>2.0342006559647543</v>
      </c>
    </row>
    <row r="736" spans="1:30" ht="13.8" x14ac:dyDescent="0.25">
      <c r="A736" s="31">
        <v>719</v>
      </c>
      <c r="B736" s="32" t="s">
        <v>1499</v>
      </c>
      <c r="C736" s="33" t="s">
        <v>1500</v>
      </c>
      <c r="D736" s="34" t="s">
        <v>67</v>
      </c>
      <c r="E736" s="35">
        <v>1</v>
      </c>
      <c r="F736" s="36"/>
      <c r="G736" s="35"/>
      <c r="H736" s="37"/>
      <c r="I736" s="37"/>
      <c r="J736" s="38">
        <v>1.0379</v>
      </c>
      <c r="K736" s="35"/>
      <c r="L736" s="39">
        <v>13390</v>
      </c>
      <c r="M736" s="39">
        <v>13520</v>
      </c>
      <c r="N736" s="39">
        <v>13000</v>
      </c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  <c r="AA736" s="41">
        <f t="shared" si="45"/>
        <v>3</v>
      </c>
      <c r="AB736" s="42">
        <f t="shared" si="46"/>
        <v>13303.34</v>
      </c>
      <c r="AC736" s="42">
        <f t="shared" si="47"/>
        <v>13303.34</v>
      </c>
      <c r="AD736" s="43">
        <f t="shared" si="48"/>
        <v>2.0342002830161245</v>
      </c>
    </row>
    <row r="737" spans="1:30" ht="13.8" x14ac:dyDescent="0.25">
      <c r="A737" s="31">
        <v>720</v>
      </c>
      <c r="B737" s="32" t="s">
        <v>1501</v>
      </c>
      <c r="C737" s="33" t="s">
        <v>1502</v>
      </c>
      <c r="D737" s="34" t="s">
        <v>67</v>
      </c>
      <c r="E737" s="35">
        <v>1</v>
      </c>
      <c r="F737" s="36"/>
      <c r="G737" s="35"/>
      <c r="H737" s="37"/>
      <c r="I737" s="37"/>
      <c r="J737" s="38">
        <v>1.0379</v>
      </c>
      <c r="K737" s="35"/>
      <c r="L737" s="39">
        <v>7553.3333333333303</v>
      </c>
      <c r="M737" s="39">
        <v>7846.6666666666697</v>
      </c>
      <c r="N737" s="39">
        <v>7333.3333333333303</v>
      </c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  <c r="AA737" s="41">
        <f t="shared" si="45"/>
        <v>3</v>
      </c>
      <c r="AB737" s="42">
        <f t="shared" si="46"/>
        <v>7577.78</v>
      </c>
      <c r="AC737" s="42">
        <f t="shared" si="47"/>
        <v>7577.78</v>
      </c>
      <c r="AD737" s="43">
        <f t="shared" si="48"/>
        <v>3.3985969881352398</v>
      </c>
    </row>
    <row r="738" spans="1:30" ht="13.8" x14ac:dyDescent="0.25">
      <c r="A738" s="31">
        <v>721</v>
      </c>
      <c r="B738" s="32" t="s">
        <v>1503</v>
      </c>
      <c r="C738" s="33" t="s">
        <v>1504</v>
      </c>
      <c r="D738" s="34" t="s">
        <v>67</v>
      </c>
      <c r="E738" s="35">
        <v>1</v>
      </c>
      <c r="F738" s="36"/>
      <c r="G738" s="35"/>
      <c r="H738" s="37"/>
      <c r="I738" s="37"/>
      <c r="J738" s="38">
        <v>1.0379</v>
      </c>
      <c r="K738" s="35"/>
      <c r="L738" s="39">
        <v>189.166666666667</v>
      </c>
      <c r="M738" s="39">
        <v>195.833333333333</v>
      </c>
      <c r="N738" s="39">
        <v>183.333333333333</v>
      </c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  <c r="AA738" s="41">
        <f t="shared" si="45"/>
        <v>3</v>
      </c>
      <c r="AB738" s="42">
        <f t="shared" si="46"/>
        <v>189.45000000000002</v>
      </c>
      <c r="AC738" s="42">
        <f t="shared" si="47"/>
        <v>189.45000000000002</v>
      </c>
      <c r="AD738" s="43">
        <f t="shared" si="48"/>
        <v>3.301466305738153</v>
      </c>
    </row>
    <row r="739" spans="1:30" ht="13.8" x14ac:dyDescent="0.25">
      <c r="A739" s="31">
        <v>722</v>
      </c>
      <c r="B739" s="32" t="s">
        <v>1505</v>
      </c>
      <c r="C739" s="33" t="s">
        <v>1506</v>
      </c>
      <c r="D739" s="34" t="s">
        <v>67</v>
      </c>
      <c r="E739" s="35">
        <v>1</v>
      </c>
      <c r="F739" s="36"/>
      <c r="G739" s="35"/>
      <c r="H739" s="37"/>
      <c r="I739" s="37"/>
      <c r="J739" s="38">
        <v>1.0379</v>
      </c>
      <c r="K739" s="35"/>
      <c r="L739" s="39">
        <v>8583.3333333333303</v>
      </c>
      <c r="M739" s="39">
        <v>8916.6666666666697</v>
      </c>
      <c r="N739" s="39">
        <v>8333.3333333333303</v>
      </c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  <c r="AA739" s="41">
        <f t="shared" si="45"/>
        <v>3</v>
      </c>
      <c r="AB739" s="42">
        <f t="shared" si="46"/>
        <v>8611.1200000000008</v>
      </c>
      <c r="AC739" s="42">
        <f t="shared" si="47"/>
        <v>8611.1200000000008</v>
      </c>
      <c r="AD739" s="43">
        <f t="shared" si="48"/>
        <v>3.3985944765646861</v>
      </c>
    </row>
    <row r="740" spans="1:30" ht="13.8" x14ac:dyDescent="0.25">
      <c r="A740" s="31">
        <v>723</v>
      </c>
      <c r="B740" s="32" t="s">
        <v>1507</v>
      </c>
      <c r="C740" s="33" t="s">
        <v>1508</v>
      </c>
      <c r="D740" s="34" t="s">
        <v>67</v>
      </c>
      <c r="E740" s="35">
        <v>1</v>
      </c>
      <c r="F740" s="36"/>
      <c r="G740" s="35"/>
      <c r="H740" s="37"/>
      <c r="I740" s="37"/>
      <c r="J740" s="38">
        <v>1.0379</v>
      </c>
      <c r="K740" s="35"/>
      <c r="L740" s="39">
        <v>656.66666666666697</v>
      </c>
      <c r="M740" s="39">
        <v>682.5</v>
      </c>
      <c r="N740" s="39">
        <v>637.5</v>
      </c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  <c r="AA740" s="41">
        <f t="shared" si="45"/>
        <v>3</v>
      </c>
      <c r="AB740" s="42">
        <f t="shared" si="46"/>
        <v>658.89</v>
      </c>
      <c r="AC740" s="42">
        <f t="shared" si="47"/>
        <v>658.89</v>
      </c>
      <c r="AD740" s="43">
        <f t="shared" si="48"/>
        <v>3.4273026667244482</v>
      </c>
    </row>
    <row r="741" spans="1:30" ht="13.8" x14ac:dyDescent="0.25">
      <c r="A741" s="31">
        <v>724</v>
      </c>
      <c r="B741" s="32" t="s">
        <v>1509</v>
      </c>
      <c r="C741" s="33" t="s">
        <v>1510</v>
      </c>
      <c r="D741" s="34" t="s">
        <v>67</v>
      </c>
      <c r="E741" s="35">
        <v>1</v>
      </c>
      <c r="F741" s="36"/>
      <c r="G741" s="35"/>
      <c r="H741" s="37"/>
      <c r="I741" s="37"/>
      <c r="J741" s="38">
        <v>1.0379</v>
      </c>
      <c r="K741" s="35"/>
      <c r="L741" s="39">
        <v>845.83333333333303</v>
      </c>
      <c r="M741" s="39">
        <v>878.33333333333303</v>
      </c>
      <c r="N741" s="39">
        <v>820.83333333333303</v>
      </c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  <c r="AA741" s="41">
        <f t="shared" si="45"/>
        <v>3</v>
      </c>
      <c r="AB741" s="42">
        <f t="shared" si="46"/>
        <v>848.34</v>
      </c>
      <c r="AC741" s="42">
        <f t="shared" si="47"/>
        <v>848.34</v>
      </c>
      <c r="AD741" s="43">
        <f t="shared" si="48"/>
        <v>3.3985673770748743</v>
      </c>
    </row>
    <row r="742" spans="1:30" ht="13.8" x14ac:dyDescent="0.25">
      <c r="A742" s="31">
        <v>725</v>
      </c>
      <c r="B742" s="32" t="s">
        <v>1511</v>
      </c>
      <c r="C742" s="44" t="s">
        <v>1512</v>
      </c>
      <c r="D742" s="45" t="s">
        <v>67</v>
      </c>
      <c r="E742" s="35">
        <v>1</v>
      </c>
      <c r="F742" s="36"/>
      <c r="G742" s="35"/>
      <c r="H742" s="37"/>
      <c r="I742" s="37"/>
      <c r="J742" s="38">
        <v>1.0379</v>
      </c>
      <c r="K742" s="35"/>
      <c r="L742" s="39">
        <v>377.5</v>
      </c>
      <c r="M742" s="39">
        <v>392.5</v>
      </c>
      <c r="N742" s="39">
        <v>366.66666666666703</v>
      </c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  <c r="AA742" s="41">
        <f t="shared" si="45"/>
        <v>3</v>
      </c>
      <c r="AB742" s="42">
        <f t="shared" si="46"/>
        <v>378.89</v>
      </c>
      <c r="AC742" s="42">
        <f t="shared" si="47"/>
        <v>378.89</v>
      </c>
      <c r="AD742" s="43">
        <f t="shared" si="48"/>
        <v>3.4238299678990578</v>
      </c>
    </row>
    <row r="743" spans="1:30" ht="13.8" x14ac:dyDescent="0.25">
      <c r="A743" s="31">
        <v>726</v>
      </c>
      <c r="B743" s="32" t="s">
        <v>1513</v>
      </c>
      <c r="C743" s="33" t="s">
        <v>1514</v>
      </c>
      <c r="D743" s="34" t="s">
        <v>67</v>
      </c>
      <c r="E743" s="35">
        <v>1</v>
      </c>
      <c r="F743" s="36"/>
      <c r="G743" s="35"/>
      <c r="H743" s="37"/>
      <c r="I743" s="37"/>
      <c r="J743" s="38">
        <v>1.0379</v>
      </c>
      <c r="K743" s="35"/>
      <c r="L743" s="39">
        <v>566.66666666666697</v>
      </c>
      <c r="M743" s="39">
        <v>588.33333333333303</v>
      </c>
      <c r="N743" s="39">
        <v>550</v>
      </c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  <c r="AA743" s="41">
        <f t="shared" si="45"/>
        <v>3</v>
      </c>
      <c r="AB743" s="42">
        <f t="shared" si="46"/>
        <v>568.34</v>
      </c>
      <c r="AC743" s="42">
        <f t="shared" si="47"/>
        <v>568.34</v>
      </c>
      <c r="AD743" s="43">
        <f t="shared" si="48"/>
        <v>3.3819434947011451</v>
      </c>
    </row>
    <row r="744" spans="1:30" ht="13.8" x14ac:dyDescent="0.25">
      <c r="A744" s="31">
        <v>727</v>
      </c>
      <c r="B744" s="32" t="s">
        <v>1515</v>
      </c>
      <c r="C744" s="44" t="s">
        <v>1516</v>
      </c>
      <c r="D744" s="45" t="s">
        <v>67</v>
      </c>
      <c r="E744" s="35">
        <v>1</v>
      </c>
      <c r="F744" s="36"/>
      <c r="G744" s="35"/>
      <c r="H744" s="37"/>
      <c r="I744" s="37"/>
      <c r="J744" s="38">
        <v>1.0379</v>
      </c>
      <c r="K744" s="35"/>
      <c r="L744" s="39">
        <v>562.5</v>
      </c>
      <c r="M744" s="39">
        <v>584.16666666666697</v>
      </c>
      <c r="N744" s="39">
        <v>545.83333333333303</v>
      </c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  <c r="AA744" s="41">
        <f t="shared" si="45"/>
        <v>3</v>
      </c>
      <c r="AB744" s="42">
        <f t="shared" si="46"/>
        <v>564.16999999999996</v>
      </c>
      <c r="AC744" s="42">
        <f t="shared" si="47"/>
        <v>564.16999999999996</v>
      </c>
      <c r="AD744" s="43">
        <f t="shared" si="48"/>
        <v>3.406940755053435</v>
      </c>
    </row>
    <row r="745" spans="1:30" ht="13.8" x14ac:dyDescent="0.25">
      <c r="A745" s="31">
        <v>728</v>
      </c>
      <c r="B745" s="32" t="s">
        <v>1517</v>
      </c>
      <c r="C745" s="44" t="s">
        <v>1518</v>
      </c>
      <c r="D745" s="45" t="s">
        <v>67</v>
      </c>
      <c r="E745" s="35">
        <v>1</v>
      </c>
      <c r="F745" s="36"/>
      <c r="G745" s="35"/>
      <c r="H745" s="37"/>
      <c r="I745" s="37"/>
      <c r="J745" s="38">
        <v>1.0379</v>
      </c>
      <c r="K745" s="35"/>
      <c r="L745" s="39">
        <v>720.83333333333303</v>
      </c>
      <c r="M745" s="39">
        <v>749.16666666666697</v>
      </c>
      <c r="N745" s="39">
        <v>700</v>
      </c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  <c r="AA745" s="41">
        <f t="shared" si="45"/>
        <v>3</v>
      </c>
      <c r="AB745" s="42">
        <f t="shared" si="46"/>
        <v>723.34</v>
      </c>
      <c r="AC745" s="42">
        <f t="shared" si="47"/>
        <v>723.34</v>
      </c>
      <c r="AD745" s="43">
        <f t="shared" si="48"/>
        <v>3.4117411118240728</v>
      </c>
    </row>
    <row r="746" spans="1:30" ht="13.8" x14ac:dyDescent="0.25">
      <c r="A746" s="31">
        <v>729</v>
      </c>
      <c r="B746" s="32" t="s">
        <v>1519</v>
      </c>
      <c r="C746" s="44" t="s">
        <v>1520</v>
      </c>
      <c r="D746" s="45" t="s">
        <v>67</v>
      </c>
      <c r="E746" s="35">
        <v>1</v>
      </c>
      <c r="F746" s="36"/>
      <c r="G746" s="35"/>
      <c r="H746" s="37"/>
      <c r="I746" s="37"/>
      <c r="J746" s="38">
        <v>1.0379</v>
      </c>
      <c r="K746" s="35"/>
      <c r="L746" s="39">
        <v>536.66666666666697</v>
      </c>
      <c r="M746" s="39">
        <v>557.5</v>
      </c>
      <c r="N746" s="39">
        <v>520.83333333333303</v>
      </c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  <c r="AA746" s="41">
        <f t="shared" si="45"/>
        <v>3</v>
      </c>
      <c r="AB746" s="42">
        <f t="shared" si="46"/>
        <v>538.34</v>
      </c>
      <c r="AC746" s="42">
        <f t="shared" si="47"/>
        <v>538.34</v>
      </c>
      <c r="AD746" s="43">
        <f t="shared" si="48"/>
        <v>3.4160686076200397</v>
      </c>
    </row>
    <row r="747" spans="1:30" ht="13.8" x14ac:dyDescent="0.25">
      <c r="A747" s="31">
        <v>730</v>
      </c>
      <c r="B747" s="32" t="s">
        <v>1521</v>
      </c>
      <c r="C747" s="33" t="s">
        <v>1522</v>
      </c>
      <c r="D747" s="34" t="s">
        <v>67</v>
      </c>
      <c r="E747" s="35">
        <v>1</v>
      </c>
      <c r="F747" s="36"/>
      <c r="G747" s="35"/>
      <c r="H747" s="37"/>
      <c r="I747" s="37"/>
      <c r="J747" s="38">
        <v>1.0379</v>
      </c>
      <c r="K747" s="35"/>
      <c r="L747" s="39">
        <v>8583.3333333333303</v>
      </c>
      <c r="M747" s="39">
        <v>8916.6666666666697</v>
      </c>
      <c r="N747" s="39">
        <v>8333.3333333333303</v>
      </c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  <c r="AA747" s="41">
        <f t="shared" si="45"/>
        <v>3</v>
      </c>
      <c r="AB747" s="42">
        <f t="shared" si="46"/>
        <v>8611.1200000000008</v>
      </c>
      <c r="AC747" s="42">
        <f t="shared" si="47"/>
        <v>8611.1200000000008</v>
      </c>
      <c r="AD747" s="43">
        <f t="shared" si="48"/>
        <v>3.3985944765646861</v>
      </c>
    </row>
    <row r="748" spans="1:30" ht="13.8" x14ac:dyDescent="0.25">
      <c r="A748" s="31">
        <v>731</v>
      </c>
      <c r="B748" s="32" t="s">
        <v>1523</v>
      </c>
      <c r="C748" s="33" t="s">
        <v>1524</v>
      </c>
      <c r="D748" s="34" t="s">
        <v>67</v>
      </c>
      <c r="E748" s="35">
        <v>1</v>
      </c>
      <c r="F748" s="36"/>
      <c r="G748" s="35"/>
      <c r="H748" s="37"/>
      <c r="I748" s="37"/>
      <c r="J748" s="38">
        <v>1.0379</v>
      </c>
      <c r="K748" s="35"/>
      <c r="L748" s="39">
        <v>5665</v>
      </c>
      <c r="M748" s="39">
        <v>5885</v>
      </c>
      <c r="N748" s="39">
        <v>5500</v>
      </c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  <c r="AA748" s="41">
        <f t="shared" si="45"/>
        <v>3</v>
      </c>
      <c r="AB748" s="42">
        <f t="shared" si="46"/>
        <v>5683.34</v>
      </c>
      <c r="AC748" s="42">
        <f t="shared" si="47"/>
        <v>5683.34</v>
      </c>
      <c r="AD748" s="43">
        <f t="shared" si="48"/>
        <v>3.3985939981706808</v>
      </c>
    </row>
    <row r="749" spans="1:30" ht="27.6" x14ac:dyDescent="0.25">
      <c r="A749" s="31">
        <v>732</v>
      </c>
      <c r="B749" s="32" t="s">
        <v>1525</v>
      </c>
      <c r="C749" s="33" t="s">
        <v>1526</v>
      </c>
      <c r="D749" s="34" t="s">
        <v>67</v>
      </c>
      <c r="E749" s="35">
        <v>1</v>
      </c>
      <c r="F749" s="36"/>
      <c r="G749" s="35"/>
      <c r="H749" s="37"/>
      <c r="I749" s="37"/>
      <c r="J749" s="38">
        <v>1.0379</v>
      </c>
      <c r="K749" s="35"/>
      <c r="L749" s="39">
        <v>10557.5</v>
      </c>
      <c r="M749" s="39">
        <v>10967.5</v>
      </c>
      <c r="N749" s="39">
        <v>10250</v>
      </c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  <c r="AA749" s="41">
        <f t="shared" si="45"/>
        <v>3</v>
      </c>
      <c r="AB749" s="42">
        <f t="shared" si="46"/>
        <v>10591.67</v>
      </c>
      <c r="AC749" s="42">
        <f t="shared" si="47"/>
        <v>10591.67</v>
      </c>
      <c r="AD749" s="43">
        <f t="shared" si="48"/>
        <v>3.3985969152091711</v>
      </c>
    </row>
    <row r="750" spans="1:30" ht="27.6" x14ac:dyDescent="0.25">
      <c r="A750" s="31">
        <v>733</v>
      </c>
      <c r="B750" s="32" t="s">
        <v>1527</v>
      </c>
      <c r="C750" s="33" t="s">
        <v>1528</v>
      </c>
      <c r="D750" s="34" t="s">
        <v>67</v>
      </c>
      <c r="E750" s="35">
        <v>1</v>
      </c>
      <c r="F750" s="36"/>
      <c r="G750" s="35"/>
      <c r="H750" s="37"/>
      <c r="I750" s="37"/>
      <c r="J750" s="38">
        <v>1.0379</v>
      </c>
      <c r="K750" s="35"/>
      <c r="L750" s="39">
        <v>10557.5</v>
      </c>
      <c r="M750" s="39">
        <v>10967.5</v>
      </c>
      <c r="N750" s="39">
        <v>10250</v>
      </c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  <c r="AA750" s="41">
        <f t="shared" si="45"/>
        <v>3</v>
      </c>
      <c r="AB750" s="42">
        <f t="shared" si="46"/>
        <v>10591.67</v>
      </c>
      <c r="AC750" s="42">
        <f t="shared" si="47"/>
        <v>10591.67</v>
      </c>
      <c r="AD750" s="43">
        <f t="shared" si="48"/>
        <v>3.3985969152091711</v>
      </c>
    </row>
    <row r="751" spans="1:30" ht="13.8" x14ac:dyDescent="0.25">
      <c r="A751" s="31">
        <v>734</v>
      </c>
      <c r="B751" s="32" t="s">
        <v>1529</v>
      </c>
      <c r="C751" s="33" t="s">
        <v>1530</v>
      </c>
      <c r="D751" s="34" t="s">
        <v>67</v>
      </c>
      <c r="E751" s="35">
        <v>1</v>
      </c>
      <c r="F751" s="36"/>
      <c r="G751" s="35"/>
      <c r="H751" s="37"/>
      <c r="I751" s="37"/>
      <c r="J751" s="38">
        <v>1.0379</v>
      </c>
      <c r="K751" s="35"/>
      <c r="L751" s="39">
        <v>37766.666666666701</v>
      </c>
      <c r="M751" s="39">
        <v>39233.333333333299</v>
      </c>
      <c r="N751" s="39">
        <v>36666.666666666701</v>
      </c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  <c r="AA751" s="41">
        <f t="shared" si="45"/>
        <v>3</v>
      </c>
      <c r="AB751" s="42">
        <f t="shared" si="46"/>
        <v>37888.89</v>
      </c>
      <c r="AC751" s="42">
        <f t="shared" si="47"/>
        <v>37888.89</v>
      </c>
      <c r="AD751" s="43">
        <f t="shared" si="48"/>
        <v>3.3985978851254859</v>
      </c>
    </row>
    <row r="752" spans="1:30" ht="13.8" x14ac:dyDescent="0.25">
      <c r="A752" s="31">
        <v>735</v>
      </c>
      <c r="B752" s="32" t="s">
        <v>1531</v>
      </c>
      <c r="C752" s="33" t="s">
        <v>1532</v>
      </c>
      <c r="D752" s="34" t="s">
        <v>67</v>
      </c>
      <c r="E752" s="35">
        <v>1</v>
      </c>
      <c r="F752" s="36"/>
      <c r="G752" s="35"/>
      <c r="H752" s="37"/>
      <c r="I752" s="37"/>
      <c r="J752" s="38">
        <v>1.0379</v>
      </c>
      <c r="K752" s="35"/>
      <c r="L752" s="39">
        <v>175100</v>
      </c>
      <c r="M752" s="39">
        <v>181900</v>
      </c>
      <c r="N752" s="39">
        <v>170000</v>
      </c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  <c r="AA752" s="41">
        <f t="shared" si="45"/>
        <v>3</v>
      </c>
      <c r="AB752" s="42">
        <f t="shared" si="46"/>
        <v>175666.67</v>
      </c>
      <c r="AC752" s="42">
        <f t="shared" si="47"/>
        <v>175666.67</v>
      </c>
      <c r="AD752" s="43">
        <f t="shared" si="48"/>
        <v>3.3985979203016812</v>
      </c>
    </row>
    <row r="753" spans="1:30" ht="13.8" x14ac:dyDescent="0.25">
      <c r="A753" s="31">
        <v>736</v>
      </c>
      <c r="B753" s="32" t="s">
        <v>1533</v>
      </c>
      <c r="C753" s="44" t="s">
        <v>1534</v>
      </c>
      <c r="D753" s="45" t="s">
        <v>67</v>
      </c>
      <c r="E753" s="35">
        <v>1</v>
      </c>
      <c r="F753" s="36"/>
      <c r="G753" s="35"/>
      <c r="H753" s="37"/>
      <c r="I753" s="37"/>
      <c r="J753" s="38">
        <v>1.0379</v>
      </c>
      <c r="K753" s="35"/>
      <c r="L753" s="39">
        <v>5836.6666666666697</v>
      </c>
      <c r="M753" s="39">
        <v>6063.3333333333303</v>
      </c>
      <c r="N753" s="39">
        <v>5666.6666666666697</v>
      </c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  <c r="AA753" s="41">
        <f t="shared" si="45"/>
        <v>3</v>
      </c>
      <c r="AB753" s="42">
        <f t="shared" si="46"/>
        <v>5855.56</v>
      </c>
      <c r="AC753" s="42">
        <f t="shared" si="47"/>
        <v>5855.56</v>
      </c>
      <c r="AD753" s="43">
        <f t="shared" si="48"/>
        <v>3.3985954052120966</v>
      </c>
    </row>
    <row r="754" spans="1:30" ht="13.8" x14ac:dyDescent="0.25">
      <c r="A754" s="31">
        <v>737</v>
      </c>
      <c r="B754" s="32" t="s">
        <v>1535</v>
      </c>
      <c r="C754" s="44" t="s">
        <v>1536</v>
      </c>
      <c r="D754" s="45" t="s">
        <v>67</v>
      </c>
      <c r="E754" s="35">
        <v>1</v>
      </c>
      <c r="F754" s="36"/>
      <c r="G754" s="35"/>
      <c r="H754" s="37"/>
      <c r="I754" s="37"/>
      <c r="J754" s="38">
        <v>1.0379</v>
      </c>
      <c r="K754" s="35"/>
      <c r="L754" s="39">
        <v>171.666666666667</v>
      </c>
      <c r="M754" s="39">
        <v>178.333333333333</v>
      </c>
      <c r="N754" s="39">
        <v>166.666666666667</v>
      </c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  <c r="AA754" s="41">
        <f t="shared" si="45"/>
        <v>3</v>
      </c>
      <c r="AB754" s="42">
        <f t="shared" si="46"/>
        <v>172.23</v>
      </c>
      <c r="AC754" s="42">
        <f t="shared" si="47"/>
        <v>172.23</v>
      </c>
      <c r="AD754" s="43">
        <f t="shared" si="48"/>
        <v>3.3984445066519946</v>
      </c>
    </row>
    <row r="755" spans="1:30" ht="13.8" x14ac:dyDescent="0.25">
      <c r="A755" s="31">
        <v>738</v>
      </c>
      <c r="B755" s="32" t="s">
        <v>1537</v>
      </c>
      <c r="C755" s="44" t="s">
        <v>1538</v>
      </c>
      <c r="D755" s="45" t="s">
        <v>67</v>
      </c>
      <c r="E755" s="35">
        <v>1</v>
      </c>
      <c r="F755" s="36"/>
      <c r="G755" s="35"/>
      <c r="H755" s="37"/>
      <c r="I755" s="37"/>
      <c r="J755" s="38">
        <v>1.0379</v>
      </c>
      <c r="K755" s="35"/>
      <c r="L755" s="39">
        <v>2265.8333333333298</v>
      </c>
      <c r="M755" s="39">
        <v>2354.1666666666702</v>
      </c>
      <c r="N755" s="39">
        <v>2200</v>
      </c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  <c r="AA755" s="41">
        <f t="shared" si="45"/>
        <v>3</v>
      </c>
      <c r="AB755" s="42">
        <f t="shared" si="46"/>
        <v>2273.34</v>
      </c>
      <c r="AC755" s="42">
        <f t="shared" si="47"/>
        <v>2273.34</v>
      </c>
      <c r="AD755" s="43">
        <f t="shared" si="48"/>
        <v>3.4027685241708365</v>
      </c>
    </row>
    <row r="756" spans="1:30" ht="13.8" x14ac:dyDescent="0.25">
      <c r="A756" s="31">
        <v>739</v>
      </c>
      <c r="B756" s="32" t="s">
        <v>1539</v>
      </c>
      <c r="C756" s="44" t="s">
        <v>1540</v>
      </c>
      <c r="D756" s="45" t="s">
        <v>67</v>
      </c>
      <c r="E756" s="35">
        <v>1</v>
      </c>
      <c r="F756" s="36"/>
      <c r="G756" s="35"/>
      <c r="H756" s="37"/>
      <c r="I756" s="37"/>
      <c r="J756" s="38">
        <v>1.0379</v>
      </c>
      <c r="K756" s="35"/>
      <c r="L756" s="39">
        <v>175.833333333333</v>
      </c>
      <c r="M756" s="39">
        <v>182.5</v>
      </c>
      <c r="N756" s="39">
        <v>170.833333333333</v>
      </c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  <c r="AA756" s="41">
        <f t="shared" si="45"/>
        <v>3</v>
      </c>
      <c r="AB756" s="42">
        <f t="shared" si="46"/>
        <v>176.39000000000001</v>
      </c>
      <c r="AC756" s="42">
        <f t="shared" si="47"/>
        <v>176.39000000000001</v>
      </c>
      <c r="AD756" s="43">
        <f t="shared" si="48"/>
        <v>3.3182952399837005</v>
      </c>
    </row>
    <row r="757" spans="1:30" ht="13.8" x14ac:dyDescent="0.25">
      <c r="A757" s="31">
        <v>740</v>
      </c>
      <c r="B757" s="32" t="s">
        <v>1541</v>
      </c>
      <c r="C757" s="33" t="s">
        <v>1542</v>
      </c>
      <c r="D757" s="34" t="s">
        <v>67</v>
      </c>
      <c r="E757" s="35">
        <v>1</v>
      </c>
      <c r="F757" s="36"/>
      <c r="G757" s="35"/>
      <c r="H757" s="37"/>
      <c r="I757" s="37"/>
      <c r="J757" s="38">
        <v>1.0379</v>
      </c>
      <c r="K757" s="35"/>
      <c r="L757" s="39">
        <v>1235.8333333333301</v>
      </c>
      <c r="M757" s="39">
        <v>1284.1666666666699</v>
      </c>
      <c r="N757" s="39">
        <v>1200</v>
      </c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  <c r="AA757" s="41">
        <f t="shared" si="45"/>
        <v>3</v>
      </c>
      <c r="AB757" s="42">
        <f t="shared" si="46"/>
        <v>1240</v>
      </c>
      <c r="AC757" s="42">
        <f t="shared" si="47"/>
        <v>1240</v>
      </c>
      <c r="AD757" s="43">
        <f t="shared" si="48"/>
        <v>3.406270402546975</v>
      </c>
    </row>
    <row r="758" spans="1:30" ht="13.8" x14ac:dyDescent="0.25">
      <c r="A758" s="31">
        <v>741</v>
      </c>
      <c r="B758" s="32" t="s">
        <v>1543</v>
      </c>
      <c r="C758" s="33" t="s">
        <v>1544</v>
      </c>
      <c r="D758" s="34" t="s">
        <v>67</v>
      </c>
      <c r="E758" s="35">
        <v>1</v>
      </c>
      <c r="F758" s="36"/>
      <c r="G758" s="35"/>
      <c r="H758" s="37"/>
      <c r="I758" s="37"/>
      <c r="J758" s="38">
        <v>1.0379</v>
      </c>
      <c r="K758" s="35"/>
      <c r="L758" s="39">
        <v>5321.6666666666697</v>
      </c>
      <c r="M758" s="39">
        <v>5528.3333333333303</v>
      </c>
      <c r="N758" s="39">
        <v>5166.6666666666697</v>
      </c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  <c r="AA758" s="41">
        <f t="shared" si="45"/>
        <v>3</v>
      </c>
      <c r="AB758" s="42">
        <f t="shared" si="46"/>
        <v>5338.89</v>
      </c>
      <c r="AC758" s="42">
        <f t="shared" si="47"/>
        <v>5338.89</v>
      </c>
      <c r="AD758" s="43">
        <f t="shared" si="48"/>
        <v>3.3985972774868229</v>
      </c>
    </row>
    <row r="759" spans="1:30" ht="27.6" x14ac:dyDescent="0.25">
      <c r="A759" s="31">
        <v>742</v>
      </c>
      <c r="B759" s="32" t="s">
        <v>1545</v>
      </c>
      <c r="C759" s="33" t="s">
        <v>1546</v>
      </c>
      <c r="D759" s="34" t="s">
        <v>67</v>
      </c>
      <c r="E759" s="35">
        <v>1</v>
      </c>
      <c r="F759" s="36"/>
      <c r="G759" s="35"/>
      <c r="H759" s="37"/>
      <c r="I759" s="37"/>
      <c r="J759" s="38">
        <v>1.0379</v>
      </c>
      <c r="K759" s="35"/>
      <c r="L759" s="39">
        <v>7596.6666666666697</v>
      </c>
      <c r="M759" s="39">
        <v>7891.6666666666697</v>
      </c>
      <c r="N759" s="39">
        <v>7375</v>
      </c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  <c r="AA759" s="41">
        <f t="shared" si="45"/>
        <v>3</v>
      </c>
      <c r="AB759" s="42">
        <f t="shared" si="46"/>
        <v>7621.12</v>
      </c>
      <c r="AC759" s="42">
        <f t="shared" si="47"/>
        <v>7621.12</v>
      </c>
      <c r="AD759" s="43">
        <f t="shared" si="48"/>
        <v>3.4010652705294171</v>
      </c>
    </row>
    <row r="760" spans="1:30" ht="13.8" x14ac:dyDescent="0.25">
      <c r="A760" s="31">
        <v>743</v>
      </c>
      <c r="B760" s="32" t="s">
        <v>1547</v>
      </c>
      <c r="C760" s="33" t="s">
        <v>1548</v>
      </c>
      <c r="D760" s="34" t="s">
        <v>67</v>
      </c>
      <c r="E760" s="35">
        <v>1</v>
      </c>
      <c r="F760" s="36"/>
      <c r="G760" s="35"/>
      <c r="H760" s="37"/>
      <c r="I760" s="37"/>
      <c r="J760" s="38">
        <v>1.0379</v>
      </c>
      <c r="K760" s="35"/>
      <c r="L760" s="39">
        <v>11613.333333333299</v>
      </c>
      <c r="M760" s="39">
        <v>11948.333333333299</v>
      </c>
      <c r="N760" s="39">
        <v>11166.666666666701</v>
      </c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  <c r="AA760" s="41">
        <f t="shared" si="45"/>
        <v>3</v>
      </c>
      <c r="AB760" s="42">
        <f t="shared" si="46"/>
        <v>11576.12</v>
      </c>
      <c r="AC760" s="42">
        <f t="shared" si="47"/>
        <v>11576.12</v>
      </c>
      <c r="AD760" s="43">
        <f t="shared" si="48"/>
        <v>3.3876674157233917</v>
      </c>
    </row>
    <row r="761" spans="1:30" ht="13.8" x14ac:dyDescent="0.25">
      <c r="A761" s="31">
        <v>744</v>
      </c>
      <c r="B761" s="32" t="s">
        <v>1549</v>
      </c>
      <c r="C761" s="44" t="s">
        <v>1550</v>
      </c>
      <c r="D761" s="45" t="s">
        <v>67</v>
      </c>
      <c r="E761" s="35">
        <v>1</v>
      </c>
      <c r="F761" s="36"/>
      <c r="G761" s="35"/>
      <c r="H761" s="37"/>
      <c r="I761" s="37"/>
      <c r="J761" s="38">
        <v>1.0379</v>
      </c>
      <c r="K761" s="35"/>
      <c r="L761" s="39">
        <v>3362.5</v>
      </c>
      <c r="M761" s="39">
        <v>3460</v>
      </c>
      <c r="N761" s="39">
        <v>3233.3333333333298</v>
      </c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  <c r="AA761" s="41">
        <f t="shared" si="45"/>
        <v>3</v>
      </c>
      <c r="AB761" s="42">
        <f t="shared" si="46"/>
        <v>3351.9500000000003</v>
      </c>
      <c r="AC761" s="42">
        <f t="shared" si="47"/>
        <v>3351.9500000000003</v>
      </c>
      <c r="AD761" s="43">
        <f t="shared" si="48"/>
        <v>3.3920972552054827</v>
      </c>
    </row>
    <row r="762" spans="1:30" ht="13.8" x14ac:dyDescent="0.25">
      <c r="A762" s="31">
        <v>745</v>
      </c>
      <c r="B762" s="32" t="s">
        <v>1551</v>
      </c>
      <c r="C762" s="44" t="s">
        <v>1552</v>
      </c>
      <c r="D762" s="45" t="s">
        <v>67</v>
      </c>
      <c r="E762" s="35">
        <v>1</v>
      </c>
      <c r="F762" s="36"/>
      <c r="G762" s="35"/>
      <c r="H762" s="37"/>
      <c r="I762" s="37"/>
      <c r="J762" s="38">
        <v>1.0379</v>
      </c>
      <c r="K762" s="35"/>
      <c r="L762" s="39">
        <v>9360</v>
      </c>
      <c r="M762" s="39">
        <v>9630</v>
      </c>
      <c r="N762" s="39">
        <v>9000</v>
      </c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  <c r="AA762" s="41">
        <f t="shared" si="45"/>
        <v>3</v>
      </c>
      <c r="AB762" s="42">
        <f t="shared" si="46"/>
        <v>9330</v>
      </c>
      <c r="AC762" s="42">
        <f t="shared" si="47"/>
        <v>9330</v>
      </c>
      <c r="AD762" s="43">
        <f t="shared" si="48"/>
        <v>3.3876700169944498</v>
      </c>
    </row>
    <row r="763" spans="1:30" ht="13.8" x14ac:dyDescent="0.25">
      <c r="A763" s="31">
        <v>746</v>
      </c>
      <c r="B763" s="32" t="s">
        <v>1553</v>
      </c>
      <c r="C763" s="44" t="s">
        <v>1554</v>
      </c>
      <c r="D763" s="45" t="s">
        <v>67</v>
      </c>
      <c r="E763" s="35">
        <v>1</v>
      </c>
      <c r="F763" s="36"/>
      <c r="G763" s="35"/>
      <c r="H763" s="37"/>
      <c r="I763" s="37"/>
      <c r="J763" s="38">
        <v>1.0379</v>
      </c>
      <c r="K763" s="35"/>
      <c r="L763" s="39">
        <v>2816.6666666666702</v>
      </c>
      <c r="M763" s="39">
        <v>2898.3333333333298</v>
      </c>
      <c r="N763" s="39">
        <v>2708.3333333333298</v>
      </c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  <c r="AA763" s="41">
        <f t="shared" si="45"/>
        <v>3</v>
      </c>
      <c r="AB763" s="42">
        <f t="shared" si="46"/>
        <v>2807.78</v>
      </c>
      <c r="AC763" s="42">
        <f t="shared" si="47"/>
        <v>2807.78</v>
      </c>
      <c r="AD763" s="43">
        <f t="shared" si="48"/>
        <v>3.3945458879898913</v>
      </c>
    </row>
    <row r="764" spans="1:30" ht="13.8" x14ac:dyDescent="0.25">
      <c r="A764" s="31">
        <v>747</v>
      </c>
      <c r="B764" s="32" t="s">
        <v>1555</v>
      </c>
      <c r="C764" s="33" t="s">
        <v>1556</v>
      </c>
      <c r="D764" s="34" t="s">
        <v>67</v>
      </c>
      <c r="E764" s="35">
        <v>1</v>
      </c>
      <c r="F764" s="36"/>
      <c r="G764" s="35"/>
      <c r="H764" s="37"/>
      <c r="I764" s="37"/>
      <c r="J764" s="38">
        <v>1.0379</v>
      </c>
      <c r="K764" s="35"/>
      <c r="L764" s="39">
        <v>5893.3333333333303</v>
      </c>
      <c r="M764" s="39">
        <v>6063.3333333333303</v>
      </c>
      <c r="N764" s="39">
        <v>5666.6666666666697</v>
      </c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  <c r="AA764" s="41">
        <f t="shared" si="45"/>
        <v>3</v>
      </c>
      <c r="AB764" s="42">
        <f t="shared" si="46"/>
        <v>5874.45</v>
      </c>
      <c r="AC764" s="42">
        <f t="shared" si="47"/>
        <v>5874.45</v>
      </c>
      <c r="AD764" s="43">
        <f t="shared" si="48"/>
        <v>3.3876668132240031</v>
      </c>
    </row>
    <row r="765" spans="1:30" ht="13.8" x14ac:dyDescent="0.25">
      <c r="A765" s="31">
        <v>748</v>
      </c>
      <c r="B765" s="32" t="s">
        <v>1557</v>
      </c>
      <c r="C765" s="44" t="s">
        <v>1558</v>
      </c>
      <c r="D765" s="45" t="s">
        <v>67</v>
      </c>
      <c r="E765" s="35">
        <v>1</v>
      </c>
      <c r="F765" s="36"/>
      <c r="G765" s="35"/>
      <c r="H765" s="37"/>
      <c r="I765" s="37"/>
      <c r="J765" s="38">
        <v>1.0379</v>
      </c>
      <c r="K765" s="35"/>
      <c r="L765" s="39">
        <v>2946.6666666666702</v>
      </c>
      <c r="M765" s="39">
        <v>3031.6666666666702</v>
      </c>
      <c r="N765" s="39">
        <v>2833.3333333333298</v>
      </c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  <c r="AA765" s="41">
        <f t="shared" si="45"/>
        <v>3</v>
      </c>
      <c r="AB765" s="42">
        <f t="shared" si="46"/>
        <v>2937.23</v>
      </c>
      <c r="AC765" s="42">
        <f t="shared" si="47"/>
        <v>2937.23</v>
      </c>
      <c r="AD765" s="43">
        <f t="shared" si="48"/>
        <v>3.3876610464527444</v>
      </c>
    </row>
    <row r="766" spans="1:30" ht="13.8" x14ac:dyDescent="0.25">
      <c r="A766" s="31">
        <v>749</v>
      </c>
      <c r="B766" s="32" t="s">
        <v>1559</v>
      </c>
      <c r="C766" s="44" t="s">
        <v>1560</v>
      </c>
      <c r="D766" s="45" t="s">
        <v>67</v>
      </c>
      <c r="E766" s="35">
        <v>1</v>
      </c>
      <c r="F766" s="36"/>
      <c r="G766" s="35"/>
      <c r="H766" s="37"/>
      <c r="I766" s="37"/>
      <c r="J766" s="38">
        <v>1.0379</v>
      </c>
      <c r="K766" s="35"/>
      <c r="L766" s="39">
        <v>2288.3333333333298</v>
      </c>
      <c r="M766" s="39">
        <v>2354.1666666666702</v>
      </c>
      <c r="N766" s="39">
        <v>2200</v>
      </c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  <c r="AA766" s="41">
        <f t="shared" si="45"/>
        <v>3</v>
      </c>
      <c r="AB766" s="42">
        <f t="shared" si="46"/>
        <v>2280.84</v>
      </c>
      <c r="AC766" s="42">
        <f t="shared" si="47"/>
        <v>2280.84</v>
      </c>
      <c r="AD766" s="43">
        <f t="shared" si="48"/>
        <v>3.3915793289921599</v>
      </c>
    </row>
    <row r="767" spans="1:30" ht="13.8" x14ac:dyDescent="0.25">
      <c r="A767" s="31">
        <v>750</v>
      </c>
      <c r="B767" s="32" t="s">
        <v>1561</v>
      </c>
      <c r="C767" s="44" t="s">
        <v>1562</v>
      </c>
      <c r="D767" s="45" t="s">
        <v>67</v>
      </c>
      <c r="E767" s="35">
        <v>1</v>
      </c>
      <c r="F767" s="36"/>
      <c r="G767" s="35"/>
      <c r="H767" s="37"/>
      <c r="I767" s="37"/>
      <c r="J767" s="38">
        <v>1.0379</v>
      </c>
      <c r="K767" s="35"/>
      <c r="L767" s="39">
        <v>2426.6666666666702</v>
      </c>
      <c r="M767" s="39">
        <v>2496.6666666666702</v>
      </c>
      <c r="N767" s="39">
        <v>2333.3333333333298</v>
      </c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  <c r="AA767" s="41">
        <f t="shared" si="45"/>
        <v>3</v>
      </c>
      <c r="AB767" s="42">
        <f t="shared" si="46"/>
        <v>2418.89</v>
      </c>
      <c r="AC767" s="42">
        <f t="shared" si="47"/>
        <v>2418.89</v>
      </c>
      <c r="AD767" s="43">
        <f t="shared" si="48"/>
        <v>3.3876684608767955</v>
      </c>
    </row>
    <row r="768" spans="1:30" ht="13.8" x14ac:dyDescent="0.25">
      <c r="A768" s="31">
        <v>751</v>
      </c>
      <c r="B768" s="32" t="s">
        <v>1563</v>
      </c>
      <c r="C768" s="44" t="s">
        <v>1564</v>
      </c>
      <c r="D768" s="45" t="s">
        <v>67</v>
      </c>
      <c r="E768" s="35">
        <v>1</v>
      </c>
      <c r="F768" s="36"/>
      <c r="G768" s="35"/>
      <c r="H768" s="37"/>
      <c r="I768" s="37"/>
      <c r="J768" s="38">
        <v>1.0379</v>
      </c>
      <c r="K768" s="35"/>
      <c r="L768" s="39">
        <v>4420</v>
      </c>
      <c r="M768" s="39">
        <v>4547.5</v>
      </c>
      <c r="N768" s="39">
        <v>4250</v>
      </c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  <c r="AA768" s="41">
        <f t="shared" si="45"/>
        <v>3</v>
      </c>
      <c r="AB768" s="42">
        <f t="shared" si="46"/>
        <v>4405.84</v>
      </c>
      <c r="AC768" s="42">
        <f t="shared" si="47"/>
        <v>4405.84</v>
      </c>
      <c r="AD768" s="43">
        <f t="shared" si="48"/>
        <v>3.3876648909647296</v>
      </c>
    </row>
    <row r="769" spans="1:30" ht="13.8" x14ac:dyDescent="0.25">
      <c r="A769" s="31">
        <v>752</v>
      </c>
      <c r="B769" s="32" t="s">
        <v>1565</v>
      </c>
      <c r="C769" s="44" t="s">
        <v>1566</v>
      </c>
      <c r="D769" s="45" t="s">
        <v>67</v>
      </c>
      <c r="E769" s="35">
        <v>1</v>
      </c>
      <c r="F769" s="36"/>
      <c r="G769" s="35"/>
      <c r="H769" s="37"/>
      <c r="I769" s="37"/>
      <c r="J769" s="38">
        <v>1.0379</v>
      </c>
      <c r="K769" s="35"/>
      <c r="L769" s="39">
        <v>4420</v>
      </c>
      <c r="M769" s="39">
        <v>4547.5</v>
      </c>
      <c r="N769" s="39">
        <v>4250</v>
      </c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  <c r="AA769" s="41">
        <f t="shared" si="45"/>
        <v>3</v>
      </c>
      <c r="AB769" s="42">
        <f t="shared" si="46"/>
        <v>4405.84</v>
      </c>
      <c r="AC769" s="42">
        <f t="shared" si="47"/>
        <v>4405.84</v>
      </c>
      <c r="AD769" s="43">
        <f t="shared" si="48"/>
        <v>3.3876648909647296</v>
      </c>
    </row>
    <row r="770" spans="1:30" ht="13.8" x14ac:dyDescent="0.25">
      <c r="A770" s="31">
        <v>753</v>
      </c>
      <c r="B770" s="32" t="s">
        <v>1567</v>
      </c>
      <c r="C770" s="33" t="s">
        <v>1568</v>
      </c>
      <c r="D770" s="34" t="s">
        <v>67</v>
      </c>
      <c r="E770" s="35">
        <v>1</v>
      </c>
      <c r="F770" s="36"/>
      <c r="G770" s="35"/>
      <c r="H770" s="37"/>
      <c r="I770" s="37"/>
      <c r="J770" s="38">
        <v>1.0379</v>
      </c>
      <c r="K770" s="35"/>
      <c r="L770" s="39">
        <v>4160</v>
      </c>
      <c r="M770" s="39">
        <v>4280</v>
      </c>
      <c r="N770" s="39">
        <v>4000</v>
      </c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  <c r="AA770" s="41">
        <f t="shared" si="45"/>
        <v>3</v>
      </c>
      <c r="AB770" s="42">
        <f t="shared" si="46"/>
        <v>4146.67</v>
      </c>
      <c r="AC770" s="42">
        <f t="shared" si="47"/>
        <v>4146.67</v>
      </c>
      <c r="AD770" s="43">
        <f t="shared" si="48"/>
        <v>3.3876672937892303</v>
      </c>
    </row>
    <row r="771" spans="1:30" ht="13.8" x14ac:dyDescent="0.25">
      <c r="A771" s="31">
        <v>754</v>
      </c>
      <c r="B771" s="32" t="s">
        <v>1569</v>
      </c>
      <c r="C771" s="44" t="s">
        <v>1570</v>
      </c>
      <c r="D771" s="45" t="s">
        <v>67</v>
      </c>
      <c r="E771" s="35">
        <v>1</v>
      </c>
      <c r="F771" s="36"/>
      <c r="G771" s="35"/>
      <c r="H771" s="37"/>
      <c r="I771" s="37"/>
      <c r="J771" s="38">
        <v>1.0379</v>
      </c>
      <c r="K771" s="35"/>
      <c r="L771" s="39">
        <v>3813.3333333333298</v>
      </c>
      <c r="M771" s="39">
        <v>3923.3333333333298</v>
      </c>
      <c r="N771" s="39">
        <v>3666.6666666666702</v>
      </c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  <c r="AA771" s="41">
        <f t="shared" si="45"/>
        <v>3</v>
      </c>
      <c r="AB771" s="42">
        <f t="shared" si="46"/>
        <v>3801.12</v>
      </c>
      <c r="AC771" s="42">
        <f t="shared" si="47"/>
        <v>3801.12</v>
      </c>
      <c r="AD771" s="43">
        <f t="shared" si="48"/>
        <v>3.3876620949549623</v>
      </c>
    </row>
    <row r="772" spans="1:30" ht="13.8" x14ac:dyDescent="0.25">
      <c r="A772" s="31">
        <v>755</v>
      </c>
      <c r="B772" s="32" t="s">
        <v>1571</v>
      </c>
      <c r="C772" s="33" t="s">
        <v>1572</v>
      </c>
      <c r="D772" s="34" t="s">
        <v>67</v>
      </c>
      <c r="E772" s="35">
        <v>1</v>
      </c>
      <c r="F772" s="36"/>
      <c r="G772" s="35"/>
      <c r="H772" s="37"/>
      <c r="I772" s="37"/>
      <c r="J772" s="38">
        <v>1.0379</v>
      </c>
      <c r="K772" s="35"/>
      <c r="L772" s="39">
        <v>3380</v>
      </c>
      <c r="M772" s="39">
        <v>3477.5</v>
      </c>
      <c r="N772" s="39">
        <v>3250</v>
      </c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  <c r="AA772" s="41">
        <f t="shared" si="45"/>
        <v>3</v>
      </c>
      <c r="AB772" s="42">
        <f t="shared" si="46"/>
        <v>3369.17</v>
      </c>
      <c r="AC772" s="42">
        <f t="shared" si="47"/>
        <v>3369.17</v>
      </c>
      <c r="AD772" s="43">
        <f t="shared" si="48"/>
        <v>3.3876666653578775</v>
      </c>
    </row>
    <row r="773" spans="1:30" ht="13.8" x14ac:dyDescent="0.25">
      <c r="A773" s="31">
        <v>756</v>
      </c>
      <c r="B773" s="32" t="s">
        <v>1573</v>
      </c>
      <c r="C773" s="44" t="s">
        <v>1574</v>
      </c>
      <c r="D773" s="45" t="s">
        <v>67</v>
      </c>
      <c r="E773" s="35">
        <v>1</v>
      </c>
      <c r="F773" s="36"/>
      <c r="G773" s="35"/>
      <c r="H773" s="37"/>
      <c r="I773" s="37"/>
      <c r="J773" s="38">
        <v>1.0379</v>
      </c>
      <c r="K773" s="35"/>
      <c r="L773" s="39">
        <v>5564.1666666666697</v>
      </c>
      <c r="M773" s="39">
        <v>5724.1666666666697</v>
      </c>
      <c r="N773" s="39">
        <v>5350</v>
      </c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  <c r="AA773" s="41">
        <f t="shared" si="45"/>
        <v>3</v>
      </c>
      <c r="AB773" s="42">
        <f t="shared" si="46"/>
        <v>5546.12</v>
      </c>
      <c r="AC773" s="42">
        <f t="shared" si="47"/>
        <v>5546.12</v>
      </c>
      <c r="AD773" s="43">
        <f t="shared" si="48"/>
        <v>3.3849908473161614</v>
      </c>
    </row>
    <row r="774" spans="1:30" ht="13.8" x14ac:dyDescent="0.25">
      <c r="A774" s="31">
        <v>757</v>
      </c>
      <c r="B774" s="32" t="s">
        <v>1575</v>
      </c>
      <c r="C774" s="44" t="s">
        <v>1576</v>
      </c>
      <c r="D774" s="45" t="s">
        <v>67</v>
      </c>
      <c r="E774" s="35">
        <v>1</v>
      </c>
      <c r="F774" s="36"/>
      <c r="G774" s="35"/>
      <c r="H774" s="37"/>
      <c r="I774" s="37"/>
      <c r="J774" s="38">
        <v>1.0379</v>
      </c>
      <c r="K774" s="35"/>
      <c r="L774" s="39">
        <v>2998.3333333333298</v>
      </c>
      <c r="M774" s="39">
        <v>3085</v>
      </c>
      <c r="N774" s="39">
        <v>2883.3333333333298</v>
      </c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  <c r="AA774" s="41">
        <f t="shared" si="45"/>
        <v>3</v>
      </c>
      <c r="AB774" s="42">
        <f t="shared" si="46"/>
        <v>2988.89</v>
      </c>
      <c r="AC774" s="42">
        <f t="shared" si="47"/>
        <v>2988.89</v>
      </c>
      <c r="AD774" s="43">
        <f t="shared" si="48"/>
        <v>3.3846851443488544</v>
      </c>
    </row>
    <row r="775" spans="1:30" ht="13.8" x14ac:dyDescent="0.25">
      <c r="A775" s="31">
        <v>758</v>
      </c>
      <c r="B775" s="32" t="s">
        <v>1577</v>
      </c>
      <c r="C775" s="33" t="s">
        <v>1578</v>
      </c>
      <c r="D775" s="34" t="s">
        <v>67</v>
      </c>
      <c r="E775" s="35">
        <v>1</v>
      </c>
      <c r="F775" s="36"/>
      <c r="G775" s="35"/>
      <c r="H775" s="37"/>
      <c r="I775" s="37"/>
      <c r="J775" s="38">
        <v>1.0379</v>
      </c>
      <c r="K775" s="35"/>
      <c r="L775" s="39">
        <v>44286.666666666701</v>
      </c>
      <c r="M775" s="39">
        <v>45564.166666666701</v>
      </c>
      <c r="N775" s="39">
        <v>42583.333333333299</v>
      </c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  <c r="AA775" s="41">
        <f t="shared" si="45"/>
        <v>3</v>
      </c>
      <c r="AB775" s="42">
        <f t="shared" si="46"/>
        <v>44144.73</v>
      </c>
      <c r="AC775" s="42">
        <f t="shared" si="47"/>
        <v>44144.73</v>
      </c>
      <c r="AD775" s="43">
        <f t="shared" si="48"/>
        <v>3.3876694201272581</v>
      </c>
    </row>
    <row r="776" spans="1:30" ht="13.8" x14ac:dyDescent="0.25">
      <c r="A776" s="31">
        <v>759</v>
      </c>
      <c r="B776" s="32" t="s">
        <v>1579</v>
      </c>
      <c r="C776" s="33" t="s">
        <v>1580</v>
      </c>
      <c r="D776" s="34" t="s">
        <v>67</v>
      </c>
      <c r="E776" s="35">
        <v>1</v>
      </c>
      <c r="F776" s="36"/>
      <c r="G776" s="35"/>
      <c r="H776" s="37"/>
      <c r="I776" s="37"/>
      <c r="J776" s="38">
        <v>1.0379</v>
      </c>
      <c r="K776" s="35"/>
      <c r="L776" s="39">
        <v>7470.8333333333303</v>
      </c>
      <c r="M776" s="39">
        <v>7685.8333333333303</v>
      </c>
      <c r="N776" s="39">
        <v>7183.3333333333303</v>
      </c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  <c r="AA776" s="41">
        <f t="shared" si="45"/>
        <v>3</v>
      </c>
      <c r="AB776" s="42">
        <f t="shared" si="46"/>
        <v>7446.67</v>
      </c>
      <c r="AC776" s="42">
        <f t="shared" si="47"/>
        <v>7446.67</v>
      </c>
      <c r="AD776" s="43">
        <f t="shared" si="48"/>
        <v>3.3856767705696447</v>
      </c>
    </row>
    <row r="777" spans="1:30" ht="13.8" x14ac:dyDescent="0.25">
      <c r="A777" s="31">
        <v>760</v>
      </c>
      <c r="B777" s="32" t="s">
        <v>1581</v>
      </c>
      <c r="C777" s="44" t="s">
        <v>1582</v>
      </c>
      <c r="D777" s="45" t="s">
        <v>67</v>
      </c>
      <c r="E777" s="35">
        <v>1</v>
      </c>
      <c r="F777" s="36"/>
      <c r="G777" s="35"/>
      <c r="H777" s="37"/>
      <c r="I777" s="37"/>
      <c r="J777" s="38">
        <v>1.0379</v>
      </c>
      <c r="K777" s="35"/>
      <c r="L777" s="39">
        <v>6240</v>
      </c>
      <c r="M777" s="39">
        <v>6420</v>
      </c>
      <c r="N777" s="39">
        <v>6000</v>
      </c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  <c r="AA777" s="41">
        <f t="shared" si="45"/>
        <v>3</v>
      </c>
      <c r="AB777" s="42">
        <f t="shared" si="46"/>
        <v>6220</v>
      </c>
      <c r="AC777" s="42">
        <f t="shared" si="47"/>
        <v>6220</v>
      </c>
      <c r="AD777" s="43">
        <f t="shared" si="48"/>
        <v>3.3876700169944498</v>
      </c>
    </row>
    <row r="778" spans="1:30" ht="27.6" x14ac:dyDescent="0.25">
      <c r="A778" s="31">
        <v>761</v>
      </c>
      <c r="B778" s="32" t="s">
        <v>1583</v>
      </c>
      <c r="C778" s="33" t="s">
        <v>1584</v>
      </c>
      <c r="D778" s="34" t="s">
        <v>67</v>
      </c>
      <c r="E778" s="35">
        <v>1</v>
      </c>
      <c r="F778" s="36"/>
      <c r="G778" s="35"/>
      <c r="H778" s="37"/>
      <c r="I778" s="37"/>
      <c r="J778" s="38">
        <v>1.0379</v>
      </c>
      <c r="K778" s="35"/>
      <c r="L778" s="39">
        <v>6066.6666666666697</v>
      </c>
      <c r="M778" s="39">
        <v>6241.6666666666697</v>
      </c>
      <c r="N778" s="39">
        <v>5833.3333333333303</v>
      </c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  <c r="AA778" s="41">
        <f t="shared" si="45"/>
        <v>3</v>
      </c>
      <c r="AB778" s="42">
        <f t="shared" si="46"/>
        <v>6047.2300000000005</v>
      </c>
      <c r="AC778" s="42">
        <f t="shared" si="47"/>
        <v>6047.2300000000005</v>
      </c>
      <c r="AD778" s="43">
        <f t="shared" si="48"/>
        <v>3.3876656598682513</v>
      </c>
    </row>
    <row r="779" spans="1:30" ht="13.8" x14ac:dyDescent="0.25">
      <c r="A779" s="31">
        <v>762</v>
      </c>
      <c r="B779" s="32" t="s">
        <v>1585</v>
      </c>
      <c r="C779" s="44" t="s">
        <v>1586</v>
      </c>
      <c r="D779" s="45" t="s">
        <v>67</v>
      </c>
      <c r="E779" s="35">
        <v>1</v>
      </c>
      <c r="F779" s="36"/>
      <c r="G779" s="35"/>
      <c r="H779" s="37"/>
      <c r="I779" s="37"/>
      <c r="J779" s="38">
        <v>1.0379</v>
      </c>
      <c r="K779" s="35"/>
      <c r="L779" s="39">
        <v>3449.1666666666702</v>
      </c>
      <c r="M779" s="39">
        <v>3549.1666666666702</v>
      </c>
      <c r="N779" s="39">
        <v>3316.6666666666702</v>
      </c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  <c r="AA779" s="41">
        <f t="shared" si="45"/>
        <v>3</v>
      </c>
      <c r="AB779" s="42">
        <f t="shared" si="46"/>
        <v>3438.34</v>
      </c>
      <c r="AC779" s="42">
        <f t="shared" si="47"/>
        <v>3438.34</v>
      </c>
      <c r="AD779" s="43">
        <f t="shared" si="48"/>
        <v>3.3919847883814596</v>
      </c>
    </row>
    <row r="780" spans="1:30" ht="13.8" x14ac:dyDescent="0.25">
      <c r="A780" s="31">
        <v>763</v>
      </c>
      <c r="B780" s="32" t="s">
        <v>1587</v>
      </c>
      <c r="C780" s="44" t="s">
        <v>1588</v>
      </c>
      <c r="D780" s="45" t="s">
        <v>67</v>
      </c>
      <c r="E780" s="35">
        <v>1</v>
      </c>
      <c r="F780" s="36"/>
      <c r="G780" s="35"/>
      <c r="H780" s="37"/>
      <c r="I780" s="37"/>
      <c r="J780" s="38">
        <v>1.0379</v>
      </c>
      <c r="K780" s="35"/>
      <c r="L780" s="39">
        <v>7695.8333333333303</v>
      </c>
      <c r="M780" s="39">
        <v>7918.3333333333303</v>
      </c>
      <c r="N780" s="39">
        <v>7400</v>
      </c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  <c r="AA780" s="41">
        <f t="shared" si="45"/>
        <v>3</v>
      </c>
      <c r="AB780" s="42">
        <f t="shared" si="46"/>
        <v>7671.39</v>
      </c>
      <c r="AC780" s="42">
        <f t="shared" si="47"/>
        <v>7671.39</v>
      </c>
      <c r="AD780" s="43">
        <f t="shared" si="48"/>
        <v>3.3896050622908902</v>
      </c>
    </row>
    <row r="781" spans="1:30" ht="13.8" x14ac:dyDescent="0.25">
      <c r="A781" s="31">
        <v>764</v>
      </c>
      <c r="B781" s="32" t="s">
        <v>1589</v>
      </c>
      <c r="C781" s="33" t="s">
        <v>1590</v>
      </c>
      <c r="D781" s="34" t="s">
        <v>67</v>
      </c>
      <c r="E781" s="35">
        <v>1</v>
      </c>
      <c r="F781" s="36"/>
      <c r="G781" s="35"/>
      <c r="H781" s="37"/>
      <c r="I781" s="37"/>
      <c r="J781" s="38">
        <v>1.0379</v>
      </c>
      <c r="K781" s="35"/>
      <c r="L781" s="39">
        <v>5546.6666666666697</v>
      </c>
      <c r="M781" s="39">
        <v>5706.6666666666697</v>
      </c>
      <c r="N781" s="39">
        <v>5333.3333333333303</v>
      </c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  <c r="AA781" s="41">
        <f t="shared" si="45"/>
        <v>3</v>
      </c>
      <c r="AB781" s="42">
        <f t="shared" si="46"/>
        <v>5528.89</v>
      </c>
      <c r="AC781" s="42">
        <f t="shared" si="47"/>
        <v>5528.89</v>
      </c>
      <c r="AD781" s="43">
        <f t="shared" si="48"/>
        <v>3.3876693361927912</v>
      </c>
    </row>
    <row r="782" spans="1:30" ht="13.8" x14ac:dyDescent="0.25">
      <c r="A782" s="31">
        <v>765</v>
      </c>
      <c r="B782" s="32" t="s">
        <v>1591</v>
      </c>
      <c r="C782" s="33" t="s">
        <v>1592</v>
      </c>
      <c r="D782" s="34" t="s">
        <v>67</v>
      </c>
      <c r="E782" s="35">
        <v>1</v>
      </c>
      <c r="F782" s="36"/>
      <c r="G782" s="35"/>
      <c r="H782" s="37"/>
      <c r="I782" s="37"/>
      <c r="J782" s="38">
        <v>1.0379</v>
      </c>
      <c r="K782" s="35"/>
      <c r="L782" s="39">
        <v>21146.666666666701</v>
      </c>
      <c r="M782" s="39">
        <v>21756.666666666701</v>
      </c>
      <c r="N782" s="39">
        <v>20333.333333333299</v>
      </c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  <c r="AA782" s="41">
        <f t="shared" si="45"/>
        <v>3</v>
      </c>
      <c r="AB782" s="42">
        <f t="shared" si="46"/>
        <v>21078.89</v>
      </c>
      <c r="AC782" s="42">
        <f t="shared" si="47"/>
        <v>21078.89</v>
      </c>
      <c r="AD782" s="43">
        <f t="shared" si="48"/>
        <v>3.3876698384236499</v>
      </c>
    </row>
    <row r="783" spans="1:30" ht="13.8" x14ac:dyDescent="0.25">
      <c r="A783" s="31">
        <v>766</v>
      </c>
      <c r="B783" s="32" t="s">
        <v>1593</v>
      </c>
      <c r="C783" s="33" t="s">
        <v>1594</v>
      </c>
      <c r="D783" s="34" t="s">
        <v>67</v>
      </c>
      <c r="E783" s="35">
        <v>1</v>
      </c>
      <c r="F783" s="36"/>
      <c r="G783" s="35"/>
      <c r="H783" s="37"/>
      <c r="I783" s="37"/>
      <c r="J783" s="38">
        <v>1.0379</v>
      </c>
      <c r="K783" s="35"/>
      <c r="L783" s="39">
        <v>29813.333333333299</v>
      </c>
      <c r="M783" s="39">
        <v>30673.333333333299</v>
      </c>
      <c r="N783" s="39">
        <v>28666.666666666701</v>
      </c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  <c r="AA783" s="41">
        <f t="shared" si="45"/>
        <v>3</v>
      </c>
      <c r="AB783" s="42">
        <f t="shared" si="46"/>
        <v>29717.78</v>
      </c>
      <c r="AC783" s="42">
        <f t="shared" si="47"/>
        <v>29717.78</v>
      </c>
      <c r="AD783" s="43">
        <f t="shared" si="48"/>
        <v>3.3876697636727302</v>
      </c>
    </row>
    <row r="784" spans="1:30" ht="13.8" x14ac:dyDescent="0.25">
      <c r="A784" s="31">
        <v>767</v>
      </c>
      <c r="B784" s="32" t="s">
        <v>1595</v>
      </c>
      <c r="C784" s="33" t="s">
        <v>1596</v>
      </c>
      <c r="D784" s="34" t="s">
        <v>67</v>
      </c>
      <c r="E784" s="35">
        <v>1</v>
      </c>
      <c r="F784" s="36"/>
      <c r="G784" s="35"/>
      <c r="H784" s="37"/>
      <c r="I784" s="37"/>
      <c r="J784" s="38">
        <v>1.0379</v>
      </c>
      <c r="K784" s="35"/>
      <c r="L784" s="39">
        <v>3640</v>
      </c>
      <c r="M784" s="39">
        <v>3745</v>
      </c>
      <c r="N784" s="39">
        <v>3500</v>
      </c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  <c r="AA784" s="41">
        <f t="shared" si="45"/>
        <v>3</v>
      </c>
      <c r="AB784" s="42">
        <f t="shared" si="46"/>
        <v>3628.34</v>
      </c>
      <c r="AC784" s="42">
        <f t="shared" si="47"/>
        <v>3628.34</v>
      </c>
      <c r="AD784" s="43">
        <f t="shared" si="48"/>
        <v>3.387663792531808</v>
      </c>
    </row>
    <row r="785" spans="1:30" ht="13.8" x14ac:dyDescent="0.25">
      <c r="A785" s="31">
        <v>768</v>
      </c>
      <c r="B785" s="32" t="s">
        <v>1597</v>
      </c>
      <c r="C785" s="33" t="s">
        <v>1598</v>
      </c>
      <c r="D785" s="34" t="s">
        <v>67</v>
      </c>
      <c r="E785" s="35">
        <v>1</v>
      </c>
      <c r="F785" s="36"/>
      <c r="G785" s="35"/>
      <c r="H785" s="37"/>
      <c r="I785" s="37"/>
      <c r="J785" s="38">
        <v>1.0379</v>
      </c>
      <c r="K785" s="35"/>
      <c r="L785" s="39">
        <v>14906.666666666701</v>
      </c>
      <c r="M785" s="39">
        <v>15336.666666666701</v>
      </c>
      <c r="N785" s="39">
        <v>14333.333333333299</v>
      </c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  <c r="AA785" s="41">
        <f t="shared" si="45"/>
        <v>3</v>
      </c>
      <c r="AB785" s="42">
        <f t="shared" si="46"/>
        <v>14858.89</v>
      </c>
      <c r="AC785" s="42">
        <f t="shared" si="47"/>
        <v>14858.89</v>
      </c>
      <c r="AD785" s="43">
        <f t="shared" si="48"/>
        <v>3.3876697636730873</v>
      </c>
    </row>
    <row r="786" spans="1:30" ht="13.8" x14ac:dyDescent="0.25">
      <c r="A786" s="31">
        <v>769</v>
      </c>
      <c r="B786" s="32" t="s">
        <v>1599</v>
      </c>
      <c r="C786" s="33" t="s">
        <v>1600</v>
      </c>
      <c r="D786" s="34" t="s">
        <v>67</v>
      </c>
      <c r="E786" s="35">
        <v>1</v>
      </c>
      <c r="F786" s="36"/>
      <c r="G786" s="35"/>
      <c r="H786" s="37"/>
      <c r="I786" s="37"/>
      <c r="J786" s="38">
        <v>1.0379</v>
      </c>
      <c r="K786" s="35"/>
      <c r="L786" s="39">
        <v>41600</v>
      </c>
      <c r="M786" s="39">
        <v>42800</v>
      </c>
      <c r="N786" s="39">
        <v>40000</v>
      </c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  <c r="AA786" s="41">
        <f t="shared" ref="AA786:AA849" si="49">COUNTIF(K786:Z786,"&gt;0")</f>
        <v>3</v>
      </c>
      <c r="AB786" s="42">
        <f t="shared" ref="AB786:AB838" si="50">CEILING(SUM(K786:Z786)/COUNTIF(K786:Z786,"&gt;0"),0.01)</f>
        <v>41466.67</v>
      </c>
      <c r="AC786" s="42">
        <f t="shared" ref="AC786:AC849" si="51">AB786*E786</f>
        <v>41466.67</v>
      </c>
      <c r="AD786" s="43">
        <f t="shared" ref="AD786:AD838" si="52">STDEV(K786:Z786)/AB786*100</f>
        <v>3.3876697446737309</v>
      </c>
    </row>
    <row r="787" spans="1:30" ht="13.8" x14ac:dyDescent="0.25">
      <c r="A787" s="31">
        <v>770</v>
      </c>
      <c r="B787" s="32" t="s">
        <v>1601</v>
      </c>
      <c r="C787" s="33" t="s">
        <v>1602</v>
      </c>
      <c r="D787" s="34" t="s">
        <v>67</v>
      </c>
      <c r="E787" s="35">
        <v>1</v>
      </c>
      <c r="F787" s="36"/>
      <c r="G787" s="35"/>
      <c r="H787" s="37"/>
      <c r="I787" s="37"/>
      <c r="J787" s="38">
        <v>1.0379</v>
      </c>
      <c r="K787" s="35"/>
      <c r="L787" s="39">
        <v>16120</v>
      </c>
      <c r="M787" s="39">
        <v>16585</v>
      </c>
      <c r="N787" s="39">
        <v>15500</v>
      </c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  <c r="AA787" s="41">
        <f t="shared" si="49"/>
        <v>3</v>
      </c>
      <c r="AB787" s="42">
        <f t="shared" si="50"/>
        <v>16068.34</v>
      </c>
      <c r="AC787" s="42">
        <f t="shared" si="51"/>
        <v>16068.34</v>
      </c>
      <c r="AD787" s="43">
        <f t="shared" si="52"/>
        <v>3.3876686114686283</v>
      </c>
    </row>
    <row r="788" spans="1:30" ht="13.8" x14ac:dyDescent="0.25">
      <c r="A788" s="31">
        <v>771</v>
      </c>
      <c r="B788" s="32" t="s">
        <v>1603</v>
      </c>
      <c r="C788" s="33" t="s">
        <v>1604</v>
      </c>
      <c r="D788" s="34" t="s">
        <v>67</v>
      </c>
      <c r="E788" s="35">
        <v>1</v>
      </c>
      <c r="F788" s="36"/>
      <c r="G788" s="35"/>
      <c r="H788" s="37"/>
      <c r="I788" s="37"/>
      <c r="J788" s="38">
        <v>1.0379</v>
      </c>
      <c r="K788" s="35"/>
      <c r="L788" s="39">
        <v>27733.333333333299</v>
      </c>
      <c r="M788" s="39">
        <v>28533.333333333299</v>
      </c>
      <c r="N788" s="39">
        <v>26666.666666666701</v>
      </c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  <c r="AA788" s="41">
        <f t="shared" si="49"/>
        <v>3</v>
      </c>
      <c r="AB788" s="42">
        <f t="shared" si="50"/>
        <v>27644.45</v>
      </c>
      <c r="AC788" s="42">
        <f t="shared" si="51"/>
        <v>27644.45</v>
      </c>
      <c r="AD788" s="43">
        <f t="shared" si="52"/>
        <v>3.3876693361926065</v>
      </c>
    </row>
    <row r="789" spans="1:30" ht="27.6" x14ac:dyDescent="0.25">
      <c r="A789" s="31">
        <v>772</v>
      </c>
      <c r="B789" s="32" t="s">
        <v>1605</v>
      </c>
      <c r="C789" s="33" t="s">
        <v>1606</v>
      </c>
      <c r="D789" s="34" t="s">
        <v>67</v>
      </c>
      <c r="E789" s="35">
        <v>1</v>
      </c>
      <c r="F789" s="36"/>
      <c r="G789" s="35"/>
      <c r="H789" s="37"/>
      <c r="I789" s="37"/>
      <c r="J789" s="38">
        <v>1.0379</v>
      </c>
      <c r="K789" s="35"/>
      <c r="L789" s="39">
        <v>9706.6666666666697</v>
      </c>
      <c r="M789" s="39">
        <v>9986.6666666666697</v>
      </c>
      <c r="N789" s="39">
        <v>9333.3333333333303</v>
      </c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  <c r="AA789" s="41">
        <f t="shared" si="49"/>
        <v>3</v>
      </c>
      <c r="AB789" s="42">
        <f t="shared" si="50"/>
        <v>9675.56</v>
      </c>
      <c r="AC789" s="42">
        <f t="shared" si="51"/>
        <v>9675.56</v>
      </c>
      <c r="AD789" s="43">
        <f t="shared" si="52"/>
        <v>3.3876684608766783</v>
      </c>
    </row>
    <row r="790" spans="1:30" ht="13.8" x14ac:dyDescent="0.25">
      <c r="A790" s="31">
        <v>773</v>
      </c>
      <c r="B790" s="32" t="s">
        <v>1607</v>
      </c>
      <c r="C790" s="44" t="s">
        <v>1608</v>
      </c>
      <c r="D790" s="45" t="s">
        <v>67</v>
      </c>
      <c r="E790" s="35">
        <v>1</v>
      </c>
      <c r="F790" s="36"/>
      <c r="G790" s="35"/>
      <c r="H790" s="37"/>
      <c r="I790" s="37"/>
      <c r="J790" s="38">
        <v>1.0379</v>
      </c>
      <c r="K790" s="35"/>
      <c r="L790" s="39">
        <v>4731.6666666666697</v>
      </c>
      <c r="M790" s="39">
        <v>4868.3333333333303</v>
      </c>
      <c r="N790" s="39">
        <v>4550</v>
      </c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  <c r="AA790" s="41">
        <f t="shared" si="49"/>
        <v>3</v>
      </c>
      <c r="AB790" s="42">
        <f t="shared" si="50"/>
        <v>4716.67</v>
      </c>
      <c r="AC790" s="42">
        <f t="shared" si="51"/>
        <v>4716.67</v>
      </c>
      <c r="AD790" s="43">
        <f t="shared" si="52"/>
        <v>3.3857762266484932</v>
      </c>
    </row>
    <row r="791" spans="1:30" ht="13.8" x14ac:dyDescent="0.25">
      <c r="A791" s="31">
        <v>774</v>
      </c>
      <c r="B791" s="32" t="s">
        <v>1609</v>
      </c>
      <c r="C791" s="44" t="s">
        <v>1610</v>
      </c>
      <c r="D791" s="45" t="s">
        <v>67</v>
      </c>
      <c r="E791" s="35">
        <v>1</v>
      </c>
      <c r="F791" s="36"/>
      <c r="G791" s="35"/>
      <c r="H791" s="37"/>
      <c r="I791" s="37"/>
      <c r="J791" s="38">
        <v>1.0379</v>
      </c>
      <c r="K791" s="35"/>
      <c r="L791" s="39">
        <v>4731.6666666666697</v>
      </c>
      <c r="M791" s="39">
        <v>4868.3333333333303</v>
      </c>
      <c r="N791" s="39">
        <v>4550</v>
      </c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  <c r="AA791" s="41">
        <f t="shared" si="49"/>
        <v>3</v>
      </c>
      <c r="AB791" s="42">
        <f t="shared" si="50"/>
        <v>4716.67</v>
      </c>
      <c r="AC791" s="42">
        <f t="shared" si="51"/>
        <v>4716.67</v>
      </c>
      <c r="AD791" s="43">
        <f t="shared" si="52"/>
        <v>3.3857762266484932</v>
      </c>
    </row>
    <row r="792" spans="1:30" ht="27.6" x14ac:dyDescent="0.25">
      <c r="A792" s="31">
        <v>775</v>
      </c>
      <c r="B792" s="32" t="s">
        <v>1611</v>
      </c>
      <c r="C792" s="33" t="s">
        <v>1612</v>
      </c>
      <c r="D792" s="34" t="s">
        <v>67</v>
      </c>
      <c r="E792" s="35">
        <v>1</v>
      </c>
      <c r="F792" s="36"/>
      <c r="G792" s="35"/>
      <c r="H792" s="37"/>
      <c r="I792" s="37"/>
      <c r="J792" s="38">
        <v>1.0379</v>
      </c>
      <c r="K792" s="35"/>
      <c r="L792" s="39">
        <v>11136.666666666701</v>
      </c>
      <c r="M792" s="39">
        <v>11458.333333333299</v>
      </c>
      <c r="N792" s="39">
        <v>10708.333333333299</v>
      </c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  <c r="AA792" s="41">
        <f t="shared" si="49"/>
        <v>3</v>
      </c>
      <c r="AB792" s="42">
        <f t="shared" si="50"/>
        <v>11101.12</v>
      </c>
      <c r="AC792" s="42">
        <f t="shared" si="51"/>
        <v>11101.12</v>
      </c>
      <c r="AD792" s="43">
        <f t="shared" si="52"/>
        <v>3.3894064180669057</v>
      </c>
    </row>
    <row r="793" spans="1:30" ht="13.8" x14ac:dyDescent="0.25">
      <c r="A793" s="31">
        <v>776</v>
      </c>
      <c r="B793" s="32" t="s">
        <v>1613</v>
      </c>
      <c r="C793" s="44" t="s">
        <v>1614</v>
      </c>
      <c r="D793" s="45" t="s">
        <v>67</v>
      </c>
      <c r="E793" s="35">
        <v>1</v>
      </c>
      <c r="F793" s="36"/>
      <c r="G793" s="35"/>
      <c r="H793" s="37"/>
      <c r="I793" s="37"/>
      <c r="J793" s="38">
        <v>1.0379</v>
      </c>
      <c r="K793" s="35"/>
      <c r="L793" s="39">
        <v>9446.6666666666697</v>
      </c>
      <c r="M793" s="39">
        <v>9719.1666666666697</v>
      </c>
      <c r="N793" s="39">
        <v>9083.3333333333303</v>
      </c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  <c r="AA793" s="41">
        <f t="shared" si="49"/>
        <v>3</v>
      </c>
      <c r="AB793" s="42">
        <f t="shared" si="50"/>
        <v>9416.39</v>
      </c>
      <c r="AC793" s="42">
        <f t="shared" si="51"/>
        <v>9416.39</v>
      </c>
      <c r="AD793" s="43">
        <f t="shared" si="52"/>
        <v>3.387669617257663</v>
      </c>
    </row>
    <row r="794" spans="1:30" ht="13.8" x14ac:dyDescent="0.25">
      <c r="A794" s="31">
        <v>777</v>
      </c>
      <c r="B794" s="32" t="s">
        <v>1615</v>
      </c>
      <c r="C794" s="44" t="s">
        <v>1616</v>
      </c>
      <c r="D794" s="45" t="s">
        <v>67</v>
      </c>
      <c r="E794" s="35">
        <v>1</v>
      </c>
      <c r="F794" s="36"/>
      <c r="G794" s="35"/>
      <c r="H794" s="37"/>
      <c r="I794" s="37"/>
      <c r="J794" s="38">
        <v>1.0379</v>
      </c>
      <c r="K794" s="35"/>
      <c r="L794" s="39">
        <v>10400</v>
      </c>
      <c r="M794" s="39">
        <v>10700</v>
      </c>
      <c r="N794" s="39">
        <v>10000</v>
      </c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  <c r="AA794" s="41">
        <f t="shared" si="49"/>
        <v>3</v>
      </c>
      <c r="AB794" s="42">
        <f t="shared" si="50"/>
        <v>10366.67</v>
      </c>
      <c r="AC794" s="42">
        <f t="shared" si="51"/>
        <v>10366.67</v>
      </c>
      <c r="AD794" s="43">
        <f t="shared" si="52"/>
        <v>3.3876689277118364</v>
      </c>
    </row>
    <row r="795" spans="1:30" ht="13.8" x14ac:dyDescent="0.25">
      <c r="A795" s="31">
        <v>778</v>
      </c>
      <c r="B795" s="32" t="s">
        <v>1617</v>
      </c>
      <c r="C795" s="44" t="s">
        <v>1618</v>
      </c>
      <c r="D795" s="45" t="s">
        <v>67</v>
      </c>
      <c r="E795" s="35">
        <v>1</v>
      </c>
      <c r="F795" s="36"/>
      <c r="G795" s="35"/>
      <c r="H795" s="37"/>
      <c r="I795" s="37"/>
      <c r="J795" s="38">
        <v>1.0379</v>
      </c>
      <c r="K795" s="35"/>
      <c r="L795" s="39">
        <v>7626.6666666666697</v>
      </c>
      <c r="M795" s="39">
        <v>7846.6666666666697</v>
      </c>
      <c r="N795" s="39">
        <v>7333.3333333333303</v>
      </c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  <c r="AA795" s="41">
        <f t="shared" si="49"/>
        <v>3</v>
      </c>
      <c r="AB795" s="42">
        <f t="shared" si="50"/>
        <v>7602.2300000000005</v>
      </c>
      <c r="AC795" s="42">
        <f t="shared" si="51"/>
        <v>7602.2300000000005</v>
      </c>
      <c r="AD795" s="43">
        <f t="shared" si="52"/>
        <v>3.3876665510976984</v>
      </c>
    </row>
    <row r="796" spans="1:30" ht="13.8" x14ac:dyDescent="0.25">
      <c r="A796" s="31">
        <v>779</v>
      </c>
      <c r="B796" s="32" t="s">
        <v>1619</v>
      </c>
      <c r="C796" s="33" t="s">
        <v>1620</v>
      </c>
      <c r="D796" s="34" t="s">
        <v>67</v>
      </c>
      <c r="E796" s="35">
        <v>1</v>
      </c>
      <c r="F796" s="36"/>
      <c r="G796" s="35"/>
      <c r="H796" s="37"/>
      <c r="I796" s="37"/>
      <c r="J796" s="38">
        <v>1.0379</v>
      </c>
      <c r="K796" s="35"/>
      <c r="L796" s="39">
        <v>5980</v>
      </c>
      <c r="M796" s="39">
        <v>6152.5</v>
      </c>
      <c r="N796" s="39">
        <v>5750</v>
      </c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  <c r="AA796" s="41">
        <f t="shared" si="49"/>
        <v>3</v>
      </c>
      <c r="AB796" s="42">
        <f t="shared" si="50"/>
        <v>5960.84</v>
      </c>
      <c r="AC796" s="42">
        <f t="shared" si="51"/>
        <v>5960.84</v>
      </c>
      <c r="AD796" s="43">
        <f t="shared" si="52"/>
        <v>3.3876662281883787</v>
      </c>
    </row>
    <row r="797" spans="1:30" ht="13.8" x14ac:dyDescent="0.25">
      <c r="A797" s="31">
        <v>780</v>
      </c>
      <c r="B797" s="32" t="s">
        <v>1621</v>
      </c>
      <c r="C797" s="33" t="s">
        <v>1622</v>
      </c>
      <c r="D797" s="34" t="s">
        <v>67</v>
      </c>
      <c r="E797" s="35">
        <v>1</v>
      </c>
      <c r="F797" s="36"/>
      <c r="G797" s="35"/>
      <c r="H797" s="37"/>
      <c r="I797" s="37"/>
      <c r="J797" s="38">
        <v>1.0379</v>
      </c>
      <c r="K797" s="35"/>
      <c r="L797" s="39">
        <v>7626.6666666666697</v>
      </c>
      <c r="M797" s="39">
        <v>7846.6666666666697</v>
      </c>
      <c r="N797" s="39">
        <v>7333.3333333333303</v>
      </c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  <c r="AA797" s="41">
        <f t="shared" si="49"/>
        <v>3</v>
      </c>
      <c r="AB797" s="42">
        <f t="shared" si="50"/>
        <v>7602.2300000000005</v>
      </c>
      <c r="AC797" s="42">
        <f t="shared" si="51"/>
        <v>7602.2300000000005</v>
      </c>
      <c r="AD797" s="43">
        <f t="shared" si="52"/>
        <v>3.3876665510976984</v>
      </c>
    </row>
    <row r="798" spans="1:30" ht="13.8" x14ac:dyDescent="0.25">
      <c r="A798" s="31">
        <v>781</v>
      </c>
      <c r="B798" s="32" t="s">
        <v>1623</v>
      </c>
      <c r="C798" s="44" t="s">
        <v>1624</v>
      </c>
      <c r="D798" s="45" t="s">
        <v>67</v>
      </c>
      <c r="E798" s="35">
        <v>1</v>
      </c>
      <c r="F798" s="36"/>
      <c r="G798" s="35"/>
      <c r="H798" s="37"/>
      <c r="I798" s="37"/>
      <c r="J798" s="38">
        <v>1.0379</v>
      </c>
      <c r="K798" s="35"/>
      <c r="L798" s="39">
        <v>3726.6666666666702</v>
      </c>
      <c r="M798" s="39">
        <v>3834.1666666666702</v>
      </c>
      <c r="N798" s="39">
        <v>3583.3333333333298</v>
      </c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  <c r="AA798" s="41">
        <f t="shared" si="49"/>
        <v>3</v>
      </c>
      <c r="AB798" s="42">
        <f t="shared" si="50"/>
        <v>3714.73</v>
      </c>
      <c r="AC798" s="42">
        <f t="shared" si="51"/>
        <v>3714.73</v>
      </c>
      <c r="AD798" s="43">
        <f t="shared" si="52"/>
        <v>3.3876629240040543</v>
      </c>
    </row>
    <row r="799" spans="1:30" ht="27.6" x14ac:dyDescent="0.25">
      <c r="A799" s="31">
        <v>782</v>
      </c>
      <c r="B799" s="32" t="s">
        <v>1625</v>
      </c>
      <c r="C799" s="33" t="s">
        <v>1626</v>
      </c>
      <c r="D799" s="34" t="s">
        <v>67</v>
      </c>
      <c r="E799" s="35">
        <v>1</v>
      </c>
      <c r="F799" s="36"/>
      <c r="G799" s="35"/>
      <c r="H799" s="37"/>
      <c r="I799" s="37"/>
      <c r="J799" s="38">
        <v>1.0379</v>
      </c>
      <c r="K799" s="35"/>
      <c r="L799" s="39">
        <v>29380</v>
      </c>
      <c r="M799" s="39">
        <v>30227.5</v>
      </c>
      <c r="N799" s="39">
        <v>28250</v>
      </c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  <c r="AA799" s="41">
        <f t="shared" si="49"/>
        <v>3</v>
      </c>
      <c r="AB799" s="42">
        <f t="shared" si="50"/>
        <v>29285.84</v>
      </c>
      <c r="AC799" s="42">
        <f t="shared" si="51"/>
        <v>29285.84</v>
      </c>
      <c r="AD799" s="43">
        <f t="shared" si="52"/>
        <v>3.3876692458208457</v>
      </c>
    </row>
    <row r="800" spans="1:30" ht="27.6" x14ac:dyDescent="0.25">
      <c r="A800" s="31">
        <v>783</v>
      </c>
      <c r="B800" s="32" t="s">
        <v>1627</v>
      </c>
      <c r="C800" s="44" t="s">
        <v>1628</v>
      </c>
      <c r="D800" s="45" t="s">
        <v>67</v>
      </c>
      <c r="E800" s="35">
        <v>1</v>
      </c>
      <c r="F800" s="36"/>
      <c r="G800" s="35"/>
      <c r="H800" s="37"/>
      <c r="I800" s="37"/>
      <c r="J800" s="38">
        <v>1.0379</v>
      </c>
      <c r="K800" s="35"/>
      <c r="L800" s="39">
        <v>4506.6666666666697</v>
      </c>
      <c r="M800" s="39">
        <v>4636.6666666666697</v>
      </c>
      <c r="N800" s="39">
        <v>4333.3333333333303</v>
      </c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  <c r="AA800" s="41">
        <f t="shared" si="49"/>
        <v>3</v>
      </c>
      <c r="AB800" s="42">
        <f t="shared" si="50"/>
        <v>4492.2300000000005</v>
      </c>
      <c r="AC800" s="42">
        <f t="shared" si="51"/>
        <v>4492.2300000000005</v>
      </c>
      <c r="AD800" s="43">
        <f t="shared" si="52"/>
        <v>3.3876641516348704</v>
      </c>
    </row>
    <row r="801" spans="1:30" ht="13.8" x14ac:dyDescent="0.25">
      <c r="A801" s="31">
        <v>784</v>
      </c>
      <c r="B801" s="32" t="s">
        <v>1629</v>
      </c>
      <c r="C801" s="33" t="s">
        <v>1630</v>
      </c>
      <c r="D801" s="34" t="s">
        <v>67</v>
      </c>
      <c r="E801" s="35">
        <v>1</v>
      </c>
      <c r="F801" s="36"/>
      <c r="G801" s="35"/>
      <c r="H801" s="37"/>
      <c r="I801" s="37"/>
      <c r="J801" s="38">
        <v>1.0379</v>
      </c>
      <c r="K801" s="35"/>
      <c r="L801" s="39">
        <v>19066.666666666701</v>
      </c>
      <c r="M801" s="39">
        <v>19616.666666666701</v>
      </c>
      <c r="N801" s="39">
        <v>18333.333333333299</v>
      </c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  <c r="AA801" s="41">
        <f t="shared" si="49"/>
        <v>3</v>
      </c>
      <c r="AB801" s="42">
        <f t="shared" si="50"/>
        <v>19005.560000000001</v>
      </c>
      <c r="AC801" s="42">
        <f t="shared" si="51"/>
        <v>19005.560000000001</v>
      </c>
      <c r="AD801" s="43">
        <f t="shared" si="52"/>
        <v>3.3876692247890299</v>
      </c>
    </row>
    <row r="802" spans="1:30" ht="13.8" x14ac:dyDescent="0.25">
      <c r="A802" s="31">
        <v>785</v>
      </c>
      <c r="B802" s="32" t="s">
        <v>1631</v>
      </c>
      <c r="C802" s="33" t="s">
        <v>1632</v>
      </c>
      <c r="D802" s="34" t="s">
        <v>67</v>
      </c>
      <c r="E802" s="35">
        <v>1</v>
      </c>
      <c r="F802" s="36"/>
      <c r="G802" s="35"/>
      <c r="H802" s="37"/>
      <c r="I802" s="37"/>
      <c r="J802" s="38">
        <v>1.0379</v>
      </c>
      <c r="K802" s="35"/>
      <c r="L802" s="39">
        <v>12913.333333333299</v>
      </c>
      <c r="M802" s="39">
        <v>13285.833333333299</v>
      </c>
      <c r="N802" s="39">
        <v>12416.666666666701</v>
      </c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  <c r="AA802" s="41">
        <f t="shared" si="49"/>
        <v>3</v>
      </c>
      <c r="AB802" s="42">
        <f t="shared" si="50"/>
        <v>12871.95</v>
      </c>
      <c r="AC802" s="42">
        <f t="shared" si="51"/>
        <v>12871.95</v>
      </c>
      <c r="AD802" s="43">
        <f t="shared" si="52"/>
        <v>3.3876685548700221</v>
      </c>
    </row>
    <row r="803" spans="1:30" ht="13.8" x14ac:dyDescent="0.25">
      <c r="A803" s="31">
        <v>786</v>
      </c>
      <c r="B803" s="32" t="s">
        <v>1633</v>
      </c>
      <c r="C803" s="33" t="s">
        <v>1634</v>
      </c>
      <c r="D803" s="34" t="s">
        <v>67</v>
      </c>
      <c r="E803" s="35">
        <v>1</v>
      </c>
      <c r="F803" s="36"/>
      <c r="G803" s="35"/>
      <c r="H803" s="37"/>
      <c r="I803" s="37"/>
      <c r="J803" s="38">
        <v>1.0379</v>
      </c>
      <c r="K803" s="35"/>
      <c r="L803" s="39">
        <v>10746.666666666701</v>
      </c>
      <c r="M803" s="39">
        <v>11056.666666666701</v>
      </c>
      <c r="N803" s="39">
        <v>10333.333333333299</v>
      </c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  <c r="AA803" s="41">
        <f t="shared" si="49"/>
        <v>3</v>
      </c>
      <c r="AB803" s="42">
        <f t="shared" si="50"/>
        <v>10712.23</v>
      </c>
      <c r="AC803" s="42">
        <f t="shared" si="51"/>
        <v>10712.23</v>
      </c>
      <c r="AD803" s="43">
        <f t="shared" si="52"/>
        <v>3.3876675573253578</v>
      </c>
    </row>
    <row r="804" spans="1:30" ht="13.8" x14ac:dyDescent="0.25">
      <c r="A804" s="31">
        <v>787</v>
      </c>
      <c r="B804" s="32" t="s">
        <v>1635</v>
      </c>
      <c r="C804" s="33" t="s">
        <v>1636</v>
      </c>
      <c r="D804" s="34" t="s">
        <v>67</v>
      </c>
      <c r="E804" s="35">
        <v>1</v>
      </c>
      <c r="F804" s="36"/>
      <c r="G804" s="35"/>
      <c r="H804" s="37"/>
      <c r="I804" s="37"/>
      <c r="J804" s="38">
        <v>1.0379</v>
      </c>
      <c r="K804" s="35"/>
      <c r="L804" s="39">
        <v>14855</v>
      </c>
      <c r="M804" s="39">
        <v>15283.333333333299</v>
      </c>
      <c r="N804" s="39">
        <v>14283.333333333299</v>
      </c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  <c r="AA804" s="41">
        <f t="shared" si="49"/>
        <v>3</v>
      </c>
      <c r="AB804" s="42">
        <f t="shared" si="50"/>
        <v>14807.23</v>
      </c>
      <c r="AC804" s="42">
        <f t="shared" si="51"/>
        <v>14807.23</v>
      </c>
      <c r="AD804" s="43">
        <f t="shared" si="52"/>
        <v>3.3882712428973893</v>
      </c>
    </row>
    <row r="805" spans="1:30" ht="13.8" x14ac:dyDescent="0.25">
      <c r="A805" s="31">
        <v>788</v>
      </c>
      <c r="B805" s="32" t="s">
        <v>1637</v>
      </c>
      <c r="C805" s="33" t="s">
        <v>1638</v>
      </c>
      <c r="D805" s="34" t="s">
        <v>67</v>
      </c>
      <c r="E805" s="35">
        <v>1</v>
      </c>
      <c r="F805" s="36"/>
      <c r="G805" s="35"/>
      <c r="H805" s="37"/>
      <c r="I805" s="37"/>
      <c r="J805" s="38">
        <v>1.0379</v>
      </c>
      <c r="K805" s="35"/>
      <c r="L805" s="39">
        <v>7626.6666666666697</v>
      </c>
      <c r="M805" s="39">
        <v>7846.6666666666697</v>
      </c>
      <c r="N805" s="39">
        <v>7333.3333333333303</v>
      </c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  <c r="AA805" s="41">
        <f t="shared" si="49"/>
        <v>3</v>
      </c>
      <c r="AB805" s="42">
        <f t="shared" si="50"/>
        <v>7602.2300000000005</v>
      </c>
      <c r="AC805" s="42">
        <f t="shared" si="51"/>
        <v>7602.2300000000005</v>
      </c>
      <c r="AD805" s="43">
        <f t="shared" si="52"/>
        <v>3.3876665510976984</v>
      </c>
    </row>
    <row r="806" spans="1:30" ht="13.8" x14ac:dyDescent="0.25">
      <c r="A806" s="31">
        <v>789</v>
      </c>
      <c r="B806" s="32" t="s">
        <v>1639</v>
      </c>
      <c r="C806" s="33" t="s">
        <v>1640</v>
      </c>
      <c r="D806" s="34" t="s">
        <v>67</v>
      </c>
      <c r="E806" s="35">
        <v>1</v>
      </c>
      <c r="F806" s="36"/>
      <c r="G806" s="35"/>
      <c r="H806" s="37"/>
      <c r="I806" s="37"/>
      <c r="J806" s="38">
        <v>1.0379</v>
      </c>
      <c r="K806" s="35"/>
      <c r="L806" s="39">
        <v>4506.6666666666697</v>
      </c>
      <c r="M806" s="39">
        <v>4636.6666666666697</v>
      </c>
      <c r="N806" s="39">
        <v>4333.3333333333303</v>
      </c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  <c r="AA806" s="41">
        <f t="shared" si="49"/>
        <v>3</v>
      </c>
      <c r="AB806" s="42">
        <f t="shared" si="50"/>
        <v>4492.2300000000005</v>
      </c>
      <c r="AC806" s="42">
        <f t="shared" si="51"/>
        <v>4492.2300000000005</v>
      </c>
      <c r="AD806" s="43">
        <f t="shared" si="52"/>
        <v>3.3876641516348704</v>
      </c>
    </row>
    <row r="807" spans="1:30" ht="13.8" x14ac:dyDescent="0.25">
      <c r="A807" s="31">
        <v>790</v>
      </c>
      <c r="B807" s="32" t="s">
        <v>1641</v>
      </c>
      <c r="C807" s="33" t="s">
        <v>1642</v>
      </c>
      <c r="D807" s="34" t="s">
        <v>67</v>
      </c>
      <c r="E807" s="35">
        <v>1</v>
      </c>
      <c r="F807" s="36"/>
      <c r="G807" s="35"/>
      <c r="H807" s="37"/>
      <c r="I807" s="37"/>
      <c r="J807" s="38">
        <v>1.0379</v>
      </c>
      <c r="K807" s="35"/>
      <c r="L807" s="39">
        <v>6803.3333333333303</v>
      </c>
      <c r="M807" s="39">
        <v>7000</v>
      </c>
      <c r="N807" s="39">
        <v>6541.6666666666697</v>
      </c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  <c r="AA807" s="41">
        <f t="shared" si="49"/>
        <v>3</v>
      </c>
      <c r="AB807" s="42">
        <f t="shared" si="50"/>
        <v>6781.67</v>
      </c>
      <c r="AC807" s="42">
        <f t="shared" si="51"/>
        <v>6781.67</v>
      </c>
      <c r="AD807" s="43">
        <f t="shared" si="52"/>
        <v>3.3905153934724757</v>
      </c>
    </row>
    <row r="808" spans="1:30" ht="13.8" x14ac:dyDescent="0.25">
      <c r="A808" s="31">
        <v>791</v>
      </c>
      <c r="B808" s="32" t="s">
        <v>1643</v>
      </c>
      <c r="C808" s="33" t="s">
        <v>1644</v>
      </c>
      <c r="D808" s="34" t="s">
        <v>67</v>
      </c>
      <c r="E808" s="35">
        <v>1</v>
      </c>
      <c r="F808" s="36"/>
      <c r="G808" s="35"/>
      <c r="H808" s="37"/>
      <c r="I808" s="37"/>
      <c r="J808" s="38">
        <v>1.0379</v>
      </c>
      <c r="K808" s="35"/>
      <c r="L808" s="39">
        <v>16640</v>
      </c>
      <c r="M808" s="39">
        <v>17120</v>
      </c>
      <c r="N808" s="39">
        <v>16000</v>
      </c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  <c r="AA808" s="41">
        <f t="shared" si="49"/>
        <v>3</v>
      </c>
      <c r="AB808" s="42">
        <f t="shared" si="50"/>
        <v>16586.670000000002</v>
      </c>
      <c r="AC808" s="42">
        <f t="shared" si="51"/>
        <v>16586.670000000002</v>
      </c>
      <c r="AD808" s="43">
        <f t="shared" si="52"/>
        <v>3.3876693361927344</v>
      </c>
    </row>
    <row r="809" spans="1:30" ht="13.8" x14ac:dyDescent="0.25">
      <c r="A809" s="31">
        <v>792</v>
      </c>
      <c r="B809" s="32" t="s">
        <v>1645</v>
      </c>
      <c r="C809" s="44" t="s">
        <v>1646</v>
      </c>
      <c r="D809" s="45" t="s">
        <v>67</v>
      </c>
      <c r="E809" s="35">
        <v>1</v>
      </c>
      <c r="F809" s="36"/>
      <c r="G809" s="35"/>
      <c r="H809" s="37"/>
      <c r="I809" s="37"/>
      <c r="J809" s="38">
        <v>1.0379</v>
      </c>
      <c r="K809" s="35"/>
      <c r="L809" s="39">
        <v>537.5</v>
      </c>
      <c r="M809" s="39">
        <v>552.5</v>
      </c>
      <c r="N809" s="39">
        <v>516.66666666666697</v>
      </c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  <c r="AA809" s="41">
        <f t="shared" si="49"/>
        <v>3</v>
      </c>
      <c r="AB809" s="42">
        <f t="shared" si="50"/>
        <v>535.56000000000006</v>
      </c>
      <c r="AC809" s="42">
        <f t="shared" si="51"/>
        <v>535.56000000000006</v>
      </c>
      <c r="AD809" s="43">
        <f t="shared" si="52"/>
        <v>3.3601514379020445</v>
      </c>
    </row>
    <row r="810" spans="1:30" ht="13.8" x14ac:dyDescent="0.25">
      <c r="A810" s="31">
        <v>793</v>
      </c>
      <c r="B810" s="32" t="s">
        <v>1647</v>
      </c>
      <c r="C810" s="33" t="s">
        <v>1648</v>
      </c>
      <c r="D810" s="34" t="s">
        <v>67</v>
      </c>
      <c r="E810" s="35">
        <v>1</v>
      </c>
      <c r="F810" s="36"/>
      <c r="G810" s="35"/>
      <c r="H810" s="37"/>
      <c r="I810" s="37"/>
      <c r="J810" s="38">
        <v>1.0379</v>
      </c>
      <c r="K810" s="35"/>
      <c r="L810" s="39">
        <v>1421.6666666666699</v>
      </c>
      <c r="M810" s="39">
        <v>1462.5</v>
      </c>
      <c r="N810" s="39">
        <v>1366.6666666666699</v>
      </c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  <c r="AA810" s="41">
        <f t="shared" si="49"/>
        <v>3</v>
      </c>
      <c r="AB810" s="42">
        <f t="shared" si="50"/>
        <v>1416.95</v>
      </c>
      <c r="AC810" s="42">
        <f t="shared" si="51"/>
        <v>1416.95</v>
      </c>
      <c r="AD810" s="43">
        <f t="shared" si="52"/>
        <v>3.3939706357871766</v>
      </c>
    </row>
    <row r="811" spans="1:30" ht="13.8" x14ac:dyDescent="0.25">
      <c r="A811" s="31">
        <v>794</v>
      </c>
      <c r="B811" s="32" t="s">
        <v>1649</v>
      </c>
      <c r="C811" s="44" t="s">
        <v>1650</v>
      </c>
      <c r="D811" s="45" t="s">
        <v>67</v>
      </c>
      <c r="E811" s="35">
        <v>1</v>
      </c>
      <c r="F811" s="36"/>
      <c r="G811" s="35"/>
      <c r="H811" s="37"/>
      <c r="I811" s="37"/>
      <c r="J811" s="38">
        <v>1.0379</v>
      </c>
      <c r="K811" s="35"/>
      <c r="L811" s="39">
        <v>1421.6666666666699</v>
      </c>
      <c r="M811" s="39">
        <v>1462.5</v>
      </c>
      <c r="N811" s="39">
        <v>1366.6666666666699</v>
      </c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  <c r="AA811" s="41">
        <f t="shared" si="49"/>
        <v>3</v>
      </c>
      <c r="AB811" s="42">
        <f t="shared" si="50"/>
        <v>1416.95</v>
      </c>
      <c r="AC811" s="42">
        <f t="shared" si="51"/>
        <v>1416.95</v>
      </c>
      <c r="AD811" s="43">
        <f t="shared" si="52"/>
        <v>3.3939706357871766</v>
      </c>
    </row>
    <row r="812" spans="1:30" ht="13.8" x14ac:dyDescent="0.25">
      <c r="A812" s="31">
        <v>795</v>
      </c>
      <c r="B812" s="32" t="s">
        <v>1651</v>
      </c>
      <c r="C812" s="33" t="s">
        <v>1652</v>
      </c>
      <c r="D812" s="34" t="s">
        <v>67</v>
      </c>
      <c r="E812" s="35">
        <v>1</v>
      </c>
      <c r="F812" s="36"/>
      <c r="G812" s="35"/>
      <c r="H812" s="37"/>
      <c r="I812" s="37"/>
      <c r="J812" s="38">
        <v>1.0379</v>
      </c>
      <c r="K812" s="35"/>
      <c r="L812" s="39">
        <v>4030</v>
      </c>
      <c r="M812" s="39">
        <v>4146.6666666666697</v>
      </c>
      <c r="N812" s="39">
        <v>3875</v>
      </c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  <c r="AA812" s="41">
        <f t="shared" si="49"/>
        <v>3</v>
      </c>
      <c r="AB812" s="42">
        <f t="shared" si="50"/>
        <v>4017.23</v>
      </c>
      <c r="AC812" s="42">
        <f t="shared" si="51"/>
        <v>4017.23</v>
      </c>
      <c r="AD812" s="43">
        <f t="shared" si="52"/>
        <v>3.3924703775864367</v>
      </c>
    </row>
    <row r="813" spans="1:30" ht="13.8" x14ac:dyDescent="0.25">
      <c r="A813" s="31">
        <v>796</v>
      </c>
      <c r="B813" s="32" t="s">
        <v>1653</v>
      </c>
      <c r="C813" s="44" t="s">
        <v>1654</v>
      </c>
      <c r="D813" s="45" t="s">
        <v>67</v>
      </c>
      <c r="E813" s="35">
        <v>1</v>
      </c>
      <c r="F813" s="36"/>
      <c r="G813" s="35"/>
      <c r="H813" s="37"/>
      <c r="I813" s="37"/>
      <c r="J813" s="38">
        <v>1.0379</v>
      </c>
      <c r="K813" s="35"/>
      <c r="L813" s="39">
        <v>155.833333333333</v>
      </c>
      <c r="M813" s="39">
        <v>160.833333333333</v>
      </c>
      <c r="N813" s="39">
        <v>150</v>
      </c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  <c r="AA813" s="41">
        <f t="shared" si="49"/>
        <v>3</v>
      </c>
      <c r="AB813" s="42">
        <f t="shared" si="50"/>
        <v>155.56</v>
      </c>
      <c r="AC813" s="42">
        <f t="shared" si="51"/>
        <v>155.56</v>
      </c>
      <c r="AD813" s="43">
        <f t="shared" si="52"/>
        <v>3.4854756463998391</v>
      </c>
    </row>
    <row r="814" spans="1:30" ht="13.8" x14ac:dyDescent="0.25">
      <c r="A814" s="31">
        <v>797</v>
      </c>
      <c r="B814" s="32" t="s">
        <v>1655</v>
      </c>
      <c r="C814" s="44" t="s">
        <v>1656</v>
      </c>
      <c r="D814" s="45" t="s">
        <v>67</v>
      </c>
      <c r="E814" s="35">
        <v>1</v>
      </c>
      <c r="F814" s="36"/>
      <c r="G814" s="35"/>
      <c r="H814" s="37"/>
      <c r="I814" s="37"/>
      <c r="J814" s="38">
        <v>1.0379</v>
      </c>
      <c r="K814" s="35"/>
      <c r="L814" s="39">
        <v>173.333333333333</v>
      </c>
      <c r="M814" s="39">
        <v>178.333333333333</v>
      </c>
      <c r="N814" s="39">
        <v>166.666666666667</v>
      </c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  <c r="AA814" s="41">
        <f t="shared" si="49"/>
        <v>3</v>
      </c>
      <c r="AB814" s="42">
        <f t="shared" si="50"/>
        <v>172.78</v>
      </c>
      <c r="AC814" s="42">
        <f t="shared" si="51"/>
        <v>172.78</v>
      </c>
      <c r="AD814" s="43">
        <f t="shared" si="52"/>
        <v>3.3876264462360979</v>
      </c>
    </row>
    <row r="815" spans="1:30" ht="13.8" x14ac:dyDescent="0.25">
      <c r="A815" s="31">
        <v>798</v>
      </c>
      <c r="B815" s="32" t="s">
        <v>1657</v>
      </c>
      <c r="C815" s="33" t="s">
        <v>1658</v>
      </c>
      <c r="D815" s="34" t="s">
        <v>67</v>
      </c>
      <c r="E815" s="35">
        <v>1</v>
      </c>
      <c r="F815" s="36"/>
      <c r="G815" s="35"/>
      <c r="H815" s="37"/>
      <c r="I815" s="37"/>
      <c r="J815" s="38">
        <v>1.0379</v>
      </c>
      <c r="K815" s="35"/>
      <c r="L815" s="39">
        <v>5893.3333333333303</v>
      </c>
      <c r="M815" s="39">
        <v>6063.3333333333303</v>
      </c>
      <c r="N815" s="39">
        <v>5666.6666666666697</v>
      </c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  <c r="AA815" s="41">
        <f t="shared" si="49"/>
        <v>3</v>
      </c>
      <c r="AB815" s="42">
        <f t="shared" si="50"/>
        <v>5874.45</v>
      </c>
      <c r="AC815" s="42">
        <f t="shared" si="51"/>
        <v>5874.45</v>
      </c>
      <c r="AD815" s="43">
        <f t="shared" si="52"/>
        <v>3.3876668132240031</v>
      </c>
    </row>
    <row r="816" spans="1:30" ht="13.8" x14ac:dyDescent="0.25">
      <c r="A816" s="31">
        <v>799</v>
      </c>
      <c r="B816" s="32" t="s">
        <v>1659</v>
      </c>
      <c r="C816" s="44" t="s">
        <v>1660</v>
      </c>
      <c r="D816" s="45" t="s">
        <v>67</v>
      </c>
      <c r="E816" s="35">
        <v>1</v>
      </c>
      <c r="F816" s="36"/>
      <c r="G816" s="35"/>
      <c r="H816" s="37"/>
      <c r="I816" s="37"/>
      <c r="J816" s="38">
        <v>1.0379</v>
      </c>
      <c r="K816" s="35"/>
      <c r="L816" s="39">
        <v>315.83333333333297</v>
      </c>
      <c r="M816" s="39">
        <v>324.16666666666703</v>
      </c>
      <c r="N816" s="39">
        <v>303.33333333333297</v>
      </c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  <c r="AA816" s="41">
        <f t="shared" si="49"/>
        <v>3</v>
      </c>
      <c r="AB816" s="42">
        <f t="shared" si="50"/>
        <v>314.45</v>
      </c>
      <c r="AC816" s="42">
        <f t="shared" si="51"/>
        <v>314.45</v>
      </c>
      <c r="AD816" s="43">
        <f t="shared" si="52"/>
        <v>3.334673607918142</v>
      </c>
    </row>
    <row r="817" spans="1:30" ht="13.8" x14ac:dyDescent="0.25">
      <c r="A817" s="31">
        <v>800</v>
      </c>
      <c r="B817" s="32" t="s">
        <v>1661</v>
      </c>
      <c r="C817" s="33" t="s">
        <v>1662</v>
      </c>
      <c r="D817" s="34" t="s">
        <v>67</v>
      </c>
      <c r="E817" s="35">
        <v>1</v>
      </c>
      <c r="F817" s="36"/>
      <c r="G817" s="35"/>
      <c r="H817" s="37"/>
      <c r="I817" s="37"/>
      <c r="J817" s="38">
        <v>1.0379</v>
      </c>
      <c r="K817" s="35"/>
      <c r="L817" s="39">
        <v>8580</v>
      </c>
      <c r="M817" s="39">
        <v>8827.5</v>
      </c>
      <c r="N817" s="39">
        <v>8250</v>
      </c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  <c r="AA817" s="41">
        <f t="shared" si="49"/>
        <v>3</v>
      </c>
      <c r="AB817" s="42">
        <f t="shared" si="50"/>
        <v>8552.5</v>
      </c>
      <c r="AC817" s="42">
        <f t="shared" si="51"/>
        <v>8552.5</v>
      </c>
      <c r="AD817" s="43">
        <f t="shared" si="52"/>
        <v>3.3876700169944498</v>
      </c>
    </row>
    <row r="818" spans="1:30" ht="13.8" x14ac:dyDescent="0.25">
      <c r="A818" s="31">
        <v>801</v>
      </c>
      <c r="B818" s="32" t="s">
        <v>1663</v>
      </c>
      <c r="C818" s="33" t="s">
        <v>1664</v>
      </c>
      <c r="D818" s="34" t="s">
        <v>67</v>
      </c>
      <c r="E818" s="35">
        <v>1</v>
      </c>
      <c r="F818" s="36"/>
      <c r="G818" s="35"/>
      <c r="H818" s="37"/>
      <c r="I818" s="37"/>
      <c r="J818" s="38">
        <v>1.0379</v>
      </c>
      <c r="K818" s="35"/>
      <c r="L818" s="39">
        <v>8580</v>
      </c>
      <c r="M818" s="39">
        <v>8827.5</v>
      </c>
      <c r="N818" s="39">
        <v>8250</v>
      </c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  <c r="AA818" s="41">
        <f t="shared" si="49"/>
        <v>3</v>
      </c>
      <c r="AB818" s="42">
        <f t="shared" si="50"/>
        <v>8552.5</v>
      </c>
      <c r="AC818" s="42">
        <f t="shared" si="51"/>
        <v>8552.5</v>
      </c>
      <c r="AD818" s="43">
        <f t="shared" si="52"/>
        <v>3.3876700169944498</v>
      </c>
    </row>
    <row r="819" spans="1:30" ht="27.6" x14ac:dyDescent="0.25">
      <c r="A819" s="31">
        <v>802</v>
      </c>
      <c r="B819" s="32" t="s">
        <v>1665</v>
      </c>
      <c r="C819" s="33" t="s">
        <v>1666</v>
      </c>
      <c r="D819" s="34" t="s">
        <v>67</v>
      </c>
      <c r="E819" s="35">
        <v>1</v>
      </c>
      <c r="F819" s="36"/>
      <c r="G819" s="35"/>
      <c r="H819" s="37"/>
      <c r="I819" s="37"/>
      <c r="J819" s="38">
        <v>1.0379</v>
      </c>
      <c r="K819" s="35"/>
      <c r="L819" s="48">
        <v>2426.6666666666702</v>
      </c>
      <c r="M819" s="39">
        <v>2496.6666666666702</v>
      </c>
      <c r="N819" s="39">
        <v>2333.3333333333298</v>
      </c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  <c r="AA819" s="41">
        <f t="shared" si="49"/>
        <v>3</v>
      </c>
      <c r="AB819" s="42">
        <f t="shared" si="50"/>
        <v>2418.89</v>
      </c>
      <c r="AC819" s="42">
        <f t="shared" si="51"/>
        <v>2418.89</v>
      </c>
      <c r="AD819" s="43">
        <f t="shared" si="52"/>
        <v>3.3876684608767955</v>
      </c>
    </row>
    <row r="820" spans="1:30" ht="27.6" x14ac:dyDescent="0.25">
      <c r="A820" s="31">
        <v>803</v>
      </c>
      <c r="B820" s="32" t="s">
        <v>1667</v>
      </c>
      <c r="C820" s="33" t="s">
        <v>1668</v>
      </c>
      <c r="D820" s="34" t="s">
        <v>67</v>
      </c>
      <c r="E820" s="35">
        <v>1</v>
      </c>
      <c r="F820" s="36"/>
      <c r="G820" s="35"/>
      <c r="H820" s="37"/>
      <c r="I820" s="37"/>
      <c r="J820" s="38">
        <v>1.0379</v>
      </c>
      <c r="K820" s="35"/>
      <c r="L820" s="48">
        <v>2166.6666666666702</v>
      </c>
      <c r="M820" s="39">
        <v>2229.1666666666702</v>
      </c>
      <c r="N820" s="39">
        <v>2083.3333333333298</v>
      </c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  <c r="AA820" s="41">
        <f t="shared" si="49"/>
        <v>3</v>
      </c>
      <c r="AB820" s="42">
        <f t="shared" si="50"/>
        <v>2159.73</v>
      </c>
      <c r="AC820" s="42">
        <f t="shared" si="51"/>
        <v>2159.73</v>
      </c>
      <c r="AD820" s="43">
        <f t="shared" si="52"/>
        <v>3.387657817069361</v>
      </c>
    </row>
    <row r="821" spans="1:30" ht="27.6" x14ac:dyDescent="0.25">
      <c r="A821" s="31">
        <v>804</v>
      </c>
      <c r="B821" s="32" t="s">
        <v>1669</v>
      </c>
      <c r="C821" s="33" t="s">
        <v>1670</v>
      </c>
      <c r="D821" s="34" t="s">
        <v>67</v>
      </c>
      <c r="E821" s="35">
        <v>1</v>
      </c>
      <c r="F821" s="36"/>
      <c r="G821" s="35"/>
      <c r="H821" s="37"/>
      <c r="I821" s="37"/>
      <c r="J821" s="38">
        <v>1.0379</v>
      </c>
      <c r="K821" s="35"/>
      <c r="L821" s="48">
        <v>3163.3333333333298</v>
      </c>
      <c r="M821" s="39">
        <v>3255</v>
      </c>
      <c r="N821" s="39">
        <v>3041.6666666666702</v>
      </c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  <c r="AA821" s="41">
        <f t="shared" si="49"/>
        <v>3</v>
      </c>
      <c r="AB821" s="42">
        <f t="shared" si="50"/>
        <v>3153.34</v>
      </c>
      <c r="AC821" s="42">
        <f t="shared" si="51"/>
        <v>3153.34</v>
      </c>
      <c r="AD821" s="43">
        <f t="shared" si="52"/>
        <v>3.3937872767030828</v>
      </c>
    </row>
    <row r="822" spans="1:30" ht="13.8" x14ac:dyDescent="0.25">
      <c r="A822" s="31">
        <v>805</v>
      </c>
      <c r="B822" s="32" t="s">
        <v>1671</v>
      </c>
      <c r="C822" s="44" t="s">
        <v>1672</v>
      </c>
      <c r="D822" s="45" t="s">
        <v>67</v>
      </c>
      <c r="E822" s="35">
        <v>1</v>
      </c>
      <c r="F822" s="36"/>
      <c r="G822" s="35"/>
      <c r="H822" s="37"/>
      <c r="I822" s="37"/>
      <c r="J822" s="38">
        <v>1.0379</v>
      </c>
      <c r="K822" s="35"/>
      <c r="L822" s="48">
        <v>5373.3333333333303</v>
      </c>
      <c r="M822" s="39">
        <v>5528.3333333333303</v>
      </c>
      <c r="N822" s="39">
        <v>5166.6666666666697</v>
      </c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  <c r="AA822" s="41">
        <f t="shared" si="49"/>
        <v>3</v>
      </c>
      <c r="AB822" s="42">
        <f t="shared" si="50"/>
        <v>5356.12</v>
      </c>
      <c r="AC822" s="42">
        <f t="shared" si="51"/>
        <v>5356.12</v>
      </c>
      <c r="AD822" s="43">
        <f t="shared" si="52"/>
        <v>3.3876643948981018</v>
      </c>
    </row>
    <row r="823" spans="1:30" ht="13.8" x14ac:dyDescent="0.25">
      <c r="A823" s="31">
        <v>806</v>
      </c>
      <c r="B823" s="32" t="s">
        <v>1673</v>
      </c>
      <c r="C823" s="44" t="s">
        <v>1674</v>
      </c>
      <c r="D823" s="45" t="s">
        <v>67</v>
      </c>
      <c r="E823" s="35">
        <v>1</v>
      </c>
      <c r="F823" s="36"/>
      <c r="G823" s="35"/>
      <c r="H823" s="37"/>
      <c r="I823" s="37"/>
      <c r="J823" s="38">
        <v>1.0379</v>
      </c>
      <c r="K823" s="35"/>
      <c r="L823" s="39">
        <v>6456.6666666666697</v>
      </c>
      <c r="M823" s="39">
        <v>6643.3333333333303</v>
      </c>
      <c r="N823" s="39">
        <v>6208.3333333333303</v>
      </c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  <c r="AA823" s="41">
        <f t="shared" si="49"/>
        <v>3</v>
      </c>
      <c r="AB823" s="42">
        <f t="shared" si="50"/>
        <v>6436.12</v>
      </c>
      <c r="AC823" s="42">
        <f t="shared" si="51"/>
        <v>6436.12</v>
      </c>
      <c r="AD823" s="43">
        <f t="shared" si="52"/>
        <v>3.3906652692341597</v>
      </c>
    </row>
    <row r="824" spans="1:30" ht="13.8" x14ac:dyDescent="0.25">
      <c r="A824" s="31">
        <v>807</v>
      </c>
      <c r="B824" s="32" t="s">
        <v>1675</v>
      </c>
      <c r="C824" s="44" t="s">
        <v>1676</v>
      </c>
      <c r="D824" s="45" t="s">
        <v>67</v>
      </c>
      <c r="E824" s="35">
        <v>1</v>
      </c>
      <c r="F824" s="36"/>
      <c r="G824" s="35"/>
      <c r="H824" s="37"/>
      <c r="I824" s="37"/>
      <c r="J824" s="38">
        <v>1.0379</v>
      </c>
      <c r="K824" s="35"/>
      <c r="L824" s="39">
        <v>2478.3333333333298</v>
      </c>
      <c r="M824" s="39">
        <v>2550</v>
      </c>
      <c r="N824" s="39">
        <v>2383.3333333333298</v>
      </c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  <c r="AA824" s="41">
        <f t="shared" si="49"/>
        <v>3</v>
      </c>
      <c r="AB824" s="42">
        <f t="shared" si="50"/>
        <v>2470.56</v>
      </c>
      <c r="AC824" s="42">
        <f t="shared" si="51"/>
        <v>2470.56</v>
      </c>
      <c r="AD824" s="43">
        <f t="shared" si="52"/>
        <v>3.3840551280875797</v>
      </c>
    </row>
    <row r="825" spans="1:30" ht="13.8" x14ac:dyDescent="0.25">
      <c r="A825" s="31">
        <v>808</v>
      </c>
      <c r="B825" s="32" t="s">
        <v>1677</v>
      </c>
      <c r="C825" s="44" t="s">
        <v>1678</v>
      </c>
      <c r="D825" s="45" t="s">
        <v>67</v>
      </c>
      <c r="E825" s="35">
        <v>1</v>
      </c>
      <c r="F825" s="36"/>
      <c r="G825" s="35"/>
      <c r="H825" s="37"/>
      <c r="I825" s="37"/>
      <c r="J825" s="38">
        <v>1.0379</v>
      </c>
      <c r="K825" s="35"/>
      <c r="L825" s="39">
        <v>6586.6666666666697</v>
      </c>
      <c r="M825" s="39">
        <v>6776.6666666666697</v>
      </c>
      <c r="N825" s="39">
        <v>6333.3333333333303</v>
      </c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  <c r="AA825" s="41">
        <f t="shared" si="49"/>
        <v>3</v>
      </c>
      <c r="AB825" s="42">
        <f t="shared" si="50"/>
        <v>6565.56</v>
      </c>
      <c r="AC825" s="42">
        <f t="shared" si="51"/>
        <v>6565.56</v>
      </c>
      <c r="AD825" s="43">
        <f t="shared" si="52"/>
        <v>3.3876677237687578</v>
      </c>
    </row>
    <row r="826" spans="1:30" ht="13.8" x14ac:dyDescent="0.25">
      <c r="A826" s="31">
        <v>809</v>
      </c>
      <c r="B826" s="32" t="s">
        <v>1679</v>
      </c>
      <c r="C826" s="44" t="s">
        <v>1680</v>
      </c>
      <c r="D826" s="45" t="s">
        <v>67</v>
      </c>
      <c r="E826" s="35">
        <v>1</v>
      </c>
      <c r="F826" s="36"/>
      <c r="G826" s="35"/>
      <c r="H826" s="37"/>
      <c r="I826" s="37"/>
      <c r="J826" s="38">
        <v>1.0379</v>
      </c>
      <c r="K826" s="35"/>
      <c r="L826" s="39">
        <v>3120</v>
      </c>
      <c r="M826" s="39">
        <v>3210</v>
      </c>
      <c r="N826" s="39">
        <v>3000</v>
      </c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  <c r="AA826" s="41">
        <f t="shared" si="49"/>
        <v>3</v>
      </c>
      <c r="AB826" s="42">
        <f t="shared" si="50"/>
        <v>3110</v>
      </c>
      <c r="AC826" s="42">
        <f t="shared" si="51"/>
        <v>3110</v>
      </c>
      <c r="AD826" s="43">
        <f t="shared" si="52"/>
        <v>3.3876700169944498</v>
      </c>
    </row>
    <row r="827" spans="1:30" ht="27.6" x14ac:dyDescent="0.25">
      <c r="A827" s="31">
        <v>810</v>
      </c>
      <c r="B827" s="32" t="s">
        <v>1681</v>
      </c>
      <c r="C827" s="44" t="s">
        <v>1682</v>
      </c>
      <c r="D827" s="45" t="s">
        <v>67</v>
      </c>
      <c r="E827" s="35">
        <v>1</v>
      </c>
      <c r="F827" s="36"/>
      <c r="G827" s="35"/>
      <c r="H827" s="37"/>
      <c r="I827" s="37"/>
      <c r="J827" s="38">
        <v>1.0379</v>
      </c>
      <c r="K827" s="35"/>
      <c r="L827" s="39">
        <v>1256.6666666666699</v>
      </c>
      <c r="M827" s="39">
        <v>1293.3333333333301</v>
      </c>
      <c r="N827" s="39">
        <v>1208.3333333333301</v>
      </c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  <c r="AA827" s="41">
        <f t="shared" si="49"/>
        <v>3</v>
      </c>
      <c r="AB827" s="42">
        <f t="shared" si="50"/>
        <v>1252.78</v>
      </c>
      <c r="AC827" s="42">
        <f t="shared" si="51"/>
        <v>1252.78</v>
      </c>
      <c r="AD827" s="43">
        <f t="shared" si="52"/>
        <v>3.4030902016936211</v>
      </c>
    </row>
    <row r="828" spans="1:30" ht="27.6" x14ac:dyDescent="0.25">
      <c r="A828" s="31">
        <v>811</v>
      </c>
      <c r="B828" s="32" t="s">
        <v>1683</v>
      </c>
      <c r="C828" s="44" t="s">
        <v>1684</v>
      </c>
      <c r="D828" s="45" t="s">
        <v>67</v>
      </c>
      <c r="E828" s="35">
        <v>1</v>
      </c>
      <c r="F828" s="36"/>
      <c r="G828" s="35"/>
      <c r="H828" s="37"/>
      <c r="I828" s="37"/>
      <c r="J828" s="38">
        <v>1.0379</v>
      </c>
      <c r="K828" s="35"/>
      <c r="L828" s="39">
        <v>953.33333333333303</v>
      </c>
      <c r="M828" s="39">
        <v>980.83333333333303</v>
      </c>
      <c r="N828" s="39">
        <v>916.66666666666697</v>
      </c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  <c r="AA828" s="41">
        <f t="shared" si="49"/>
        <v>3</v>
      </c>
      <c r="AB828" s="42">
        <f t="shared" si="50"/>
        <v>950.28</v>
      </c>
      <c r="AC828" s="42">
        <f t="shared" si="51"/>
        <v>950.28</v>
      </c>
      <c r="AD828" s="43">
        <f t="shared" si="52"/>
        <v>3.3876620949550249</v>
      </c>
    </row>
    <row r="829" spans="1:30" ht="13.8" x14ac:dyDescent="0.25">
      <c r="A829" s="31">
        <v>812</v>
      </c>
      <c r="B829" s="32" t="s">
        <v>1685</v>
      </c>
      <c r="C829" s="33" t="s">
        <v>1686</v>
      </c>
      <c r="D829" s="34" t="s">
        <v>67</v>
      </c>
      <c r="E829" s="35">
        <v>1</v>
      </c>
      <c r="F829" s="36"/>
      <c r="G829" s="35"/>
      <c r="H829" s="37"/>
      <c r="I829" s="37"/>
      <c r="J829" s="38">
        <v>1.0379</v>
      </c>
      <c r="K829" s="35"/>
      <c r="L829" s="39">
        <v>576.66666666666697</v>
      </c>
      <c r="M829" s="39">
        <v>593.33333333333303</v>
      </c>
      <c r="N829" s="39">
        <v>554.16666666666697</v>
      </c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  <c r="AA829" s="41">
        <f t="shared" si="49"/>
        <v>3</v>
      </c>
      <c r="AB829" s="42">
        <f t="shared" si="50"/>
        <v>574.73</v>
      </c>
      <c r="AC829" s="42">
        <f t="shared" si="51"/>
        <v>574.73</v>
      </c>
      <c r="AD829" s="43">
        <f t="shared" si="52"/>
        <v>3.4199710338060632</v>
      </c>
    </row>
    <row r="830" spans="1:30" ht="13.8" x14ac:dyDescent="0.25">
      <c r="A830" s="31">
        <v>813</v>
      </c>
      <c r="B830" s="32" t="s">
        <v>1687</v>
      </c>
      <c r="C830" s="44" t="s">
        <v>1688</v>
      </c>
      <c r="D830" s="45" t="s">
        <v>67</v>
      </c>
      <c r="E830" s="35">
        <v>1</v>
      </c>
      <c r="F830" s="36"/>
      <c r="G830" s="35"/>
      <c r="H830" s="37"/>
      <c r="I830" s="37"/>
      <c r="J830" s="38">
        <v>1.0379</v>
      </c>
      <c r="K830" s="35"/>
      <c r="L830" s="39">
        <v>346.66666666666703</v>
      </c>
      <c r="M830" s="39">
        <v>356.66666666666703</v>
      </c>
      <c r="N830" s="39">
        <v>333.33333333333297</v>
      </c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  <c r="AA830" s="41">
        <f t="shared" si="49"/>
        <v>3</v>
      </c>
      <c r="AB830" s="42">
        <f t="shared" si="50"/>
        <v>345.56</v>
      </c>
      <c r="AC830" s="42">
        <f t="shared" si="51"/>
        <v>345.56</v>
      </c>
      <c r="AD830" s="43">
        <f t="shared" si="52"/>
        <v>3.3876264462364074</v>
      </c>
    </row>
    <row r="831" spans="1:30" ht="27.6" x14ac:dyDescent="0.25">
      <c r="A831" s="31">
        <v>814</v>
      </c>
      <c r="B831" s="32" t="s">
        <v>1689</v>
      </c>
      <c r="C831" s="44" t="s">
        <v>1690</v>
      </c>
      <c r="D831" s="45" t="s">
        <v>67</v>
      </c>
      <c r="E831" s="35">
        <v>1</v>
      </c>
      <c r="F831" s="36"/>
      <c r="G831" s="35"/>
      <c r="H831" s="37"/>
      <c r="I831" s="37"/>
      <c r="J831" s="38">
        <v>1.0379</v>
      </c>
      <c r="K831" s="35"/>
      <c r="L831" s="39">
        <v>1577.5</v>
      </c>
      <c r="M831" s="39">
        <v>1622.5</v>
      </c>
      <c r="N831" s="39">
        <v>1516.6666666666699</v>
      </c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  <c r="AA831" s="41">
        <f t="shared" si="49"/>
        <v>3</v>
      </c>
      <c r="AB831" s="42">
        <f t="shared" si="50"/>
        <v>1572.23</v>
      </c>
      <c r="AC831" s="42">
        <f t="shared" si="51"/>
        <v>1572.23</v>
      </c>
      <c r="AD831" s="43">
        <f t="shared" si="52"/>
        <v>3.3782396376270709</v>
      </c>
    </row>
    <row r="832" spans="1:30" ht="27.6" x14ac:dyDescent="0.25">
      <c r="A832" s="31">
        <v>815</v>
      </c>
      <c r="B832" s="32" t="s">
        <v>1691</v>
      </c>
      <c r="C832" s="44" t="s">
        <v>1692</v>
      </c>
      <c r="D832" s="45" t="s">
        <v>67</v>
      </c>
      <c r="E832" s="35">
        <v>1</v>
      </c>
      <c r="F832" s="36"/>
      <c r="G832" s="35"/>
      <c r="H832" s="37"/>
      <c r="I832" s="37"/>
      <c r="J832" s="38">
        <v>1.0379</v>
      </c>
      <c r="K832" s="35"/>
      <c r="L832" s="39">
        <v>485</v>
      </c>
      <c r="M832" s="39">
        <v>499.16666666666703</v>
      </c>
      <c r="N832" s="39">
        <v>466.66666666666703</v>
      </c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  <c r="AA832" s="41">
        <f t="shared" si="49"/>
        <v>3</v>
      </c>
      <c r="AB832" s="42">
        <f t="shared" si="50"/>
        <v>483.62</v>
      </c>
      <c r="AC832" s="42">
        <f t="shared" si="51"/>
        <v>483.62</v>
      </c>
      <c r="AD832" s="43">
        <f t="shared" si="52"/>
        <v>3.3692681986459645</v>
      </c>
    </row>
    <row r="833" spans="1:30" ht="13.8" x14ac:dyDescent="0.25">
      <c r="A833" s="31">
        <v>816</v>
      </c>
      <c r="B833" s="32" t="s">
        <v>1693</v>
      </c>
      <c r="C833" s="44" t="s">
        <v>1694</v>
      </c>
      <c r="D833" s="45" t="s">
        <v>67</v>
      </c>
      <c r="E833" s="35">
        <v>1</v>
      </c>
      <c r="F833" s="36"/>
      <c r="G833" s="35"/>
      <c r="H833" s="37"/>
      <c r="I833" s="37"/>
      <c r="J833" s="38">
        <v>1.0379</v>
      </c>
      <c r="K833" s="35"/>
      <c r="L833" s="39">
        <v>762.5</v>
      </c>
      <c r="M833" s="39">
        <v>785</v>
      </c>
      <c r="N833" s="39">
        <v>733.33333333333303</v>
      </c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  <c r="AA833" s="41">
        <f t="shared" si="49"/>
        <v>3</v>
      </c>
      <c r="AB833" s="42">
        <f t="shared" si="50"/>
        <v>760.28</v>
      </c>
      <c r="AC833" s="42">
        <f t="shared" si="51"/>
        <v>760.28</v>
      </c>
      <c r="AD833" s="43">
        <f t="shared" si="52"/>
        <v>3.4072866230670371</v>
      </c>
    </row>
    <row r="834" spans="1:30" ht="13.8" x14ac:dyDescent="0.25">
      <c r="A834" s="31">
        <v>817</v>
      </c>
      <c r="B834" s="32" t="s">
        <v>1695</v>
      </c>
      <c r="C834" s="44" t="s">
        <v>1696</v>
      </c>
      <c r="D834" s="45" t="s">
        <v>67</v>
      </c>
      <c r="E834" s="35">
        <v>1</v>
      </c>
      <c r="F834" s="36"/>
      <c r="G834" s="35"/>
      <c r="H834" s="37"/>
      <c r="I834" s="37"/>
      <c r="J834" s="38">
        <v>1.0379</v>
      </c>
      <c r="K834" s="35"/>
      <c r="L834" s="39">
        <v>580.83333333333303</v>
      </c>
      <c r="M834" s="39">
        <v>597.5</v>
      </c>
      <c r="N834" s="39">
        <v>558.33333333333303</v>
      </c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  <c r="AA834" s="41">
        <f t="shared" si="49"/>
        <v>3</v>
      </c>
      <c r="AB834" s="42">
        <f t="shared" si="50"/>
        <v>578.89</v>
      </c>
      <c r="AC834" s="42">
        <f t="shared" si="51"/>
        <v>578.89</v>
      </c>
      <c r="AD834" s="43">
        <f t="shared" si="52"/>
        <v>3.3953945520900377</v>
      </c>
    </row>
    <row r="835" spans="1:30" ht="13.8" x14ac:dyDescent="0.25">
      <c r="A835" s="31">
        <v>818</v>
      </c>
      <c r="B835" s="32" t="s">
        <v>1697</v>
      </c>
      <c r="C835" s="33" t="s">
        <v>1698</v>
      </c>
      <c r="D835" s="34" t="s">
        <v>67</v>
      </c>
      <c r="E835" s="35">
        <v>1</v>
      </c>
      <c r="F835" s="36"/>
      <c r="G835" s="35"/>
      <c r="H835" s="37"/>
      <c r="I835" s="37"/>
      <c r="J835" s="38">
        <v>1.0379</v>
      </c>
      <c r="K835" s="35"/>
      <c r="L835" s="39">
        <v>333.33333333333297</v>
      </c>
      <c r="M835" s="39">
        <v>343.33333333333297</v>
      </c>
      <c r="N835" s="39">
        <v>320.83333333333297</v>
      </c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  <c r="AA835" s="41">
        <f t="shared" si="49"/>
        <v>3</v>
      </c>
      <c r="AB835" s="42">
        <f t="shared" si="50"/>
        <v>332.5</v>
      </c>
      <c r="AC835" s="42">
        <f t="shared" si="51"/>
        <v>332.5</v>
      </c>
      <c r="AD835" s="43">
        <f t="shared" si="52"/>
        <v>3.3904133479871388</v>
      </c>
    </row>
    <row r="836" spans="1:30" ht="13.8" x14ac:dyDescent="0.25">
      <c r="A836" s="31">
        <v>819</v>
      </c>
      <c r="B836" s="32" t="s">
        <v>1699</v>
      </c>
      <c r="C836" s="33" t="s">
        <v>1700</v>
      </c>
      <c r="D836" s="34" t="s">
        <v>67</v>
      </c>
      <c r="E836" s="35">
        <v>1</v>
      </c>
      <c r="F836" s="36"/>
      <c r="G836" s="35"/>
      <c r="H836" s="37"/>
      <c r="I836" s="37"/>
      <c r="J836" s="38">
        <v>1.0379</v>
      </c>
      <c r="K836" s="35"/>
      <c r="L836" s="39">
        <v>862.5</v>
      </c>
      <c r="M836" s="39">
        <v>887.5</v>
      </c>
      <c r="N836" s="39">
        <v>829.16666666666697</v>
      </c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  <c r="AA836" s="41">
        <f t="shared" si="49"/>
        <v>3</v>
      </c>
      <c r="AB836" s="42">
        <f t="shared" si="50"/>
        <v>859.73</v>
      </c>
      <c r="AC836" s="42">
        <f t="shared" si="51"/>
        <v>859.73</v>
      </c>
      <c r="AD836" s="43">
        <f t="shared" si="52"/>
        <v>3.4040576540350136</v>
      </c>
    </row>
    <row r="837" spans="1:30" ht="13.8" x14ac:dyDescent="0.25">
      <c r="A837" s="31">
        <v>820</v>
      </c>
      <c r="B837" s="32" t="s">
        <v>1701</v>
      </c>
      <c r="C837" s="44" t="s">
        <v>1702</v>
      </c>
      <c r="D837" s="45" t="s">
        <v>67</v>
      </c>
      <c r="E837" s="35">
        <v>1</v>
      </c>
      <c r="F837" s="36"/>
      <c r="G837" s="35"/>
      <c r="H837" s="37"/>
      <c r="I837" s="37"/>
      <c r="J837" s="38">
        <v>1.0379</v>
      </c>
      <c r="K837" s="35"/>
      <c r="L837" s="39">
        <v>381.66666666666703</v>
      </c>
      <c r="M837" s="39">
        <v>392.5</v>
      </c>
      <c r="N837" s="39">
        <v>366.66666666666703</v>
      </c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  <c r="AA837" s="41">
        <f t="shared" si="49"/>
        <v>3</v>
      </c>
      <c r="AB837" s="42">
        <f t="shared" si="50"/>
        <v>380.28000000000003</v>
      </c>
      <c r="AC837" s="42">
        <f t="shared" si="51"/>
        <v>380.28000000000003</v>
      </c>
      <c r="AD837" s="43">
        <f t="shared" si="52"/>
        <v>3.4113151797025192</v>
      </c>
    </row>
    <row r="838" spans="1:30" ht="27.6" x14ac:dyDescent="0.25">
      <c r="A838" s="31">
        <v>821</v>
      </c>
      <c r="B838" s="32" t="s">
        <v>1703</v>
      </c>
      <c r="C838" s="44" t="s">
        <v>1704</v>
      </c>
      <c r="D838" s="45" t="s">
        <v>67</v>
      </c>
      <c r="E838" s="35">
        <v>1</v>
      </c>
      <c r="F838" s="36"/>
      <c r="G838" s="35"/>
      <c r="H838" s="37"/>
      <c r="I838" s="37"/>
      <c r="J838" s="38">
        <v>1.0379</v>
      </c>
      <c r="K838" s="35"/>
      <c r="L838" s="39">
        <v>381.66666666666703</v>
      </c>
      <c r="M838" s="39">
        <v>392.5</v>
      </c>
      <c r="N838" s="39">
        <v>366.66666666666703</v>
      </c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  <c r="AA838" s="41">
        <f t="shared" si="49"/>
        <v>3</v>
      </c>
      <c r="AB838" s="42">
        <f t="shared" si="50"/>
        <v>380.28000000000003</v>
      </c>
      <c r="AC838" s="42">
        <f t="shared" si="51"/>
        <v>380.28000000000003</v>
      </c>
      <c r="AD838" s="43">
        <f t="shared" si="52"/>
        <v>3.4113151797025192</v>
      </c>
    </row>
    <row r="839" spans="1:30" ht="12.75" customHeight="1" x14ac:dyDescent="0.25">
      <c r="A839" s="49"/>
      <c r="B839" s="50"/>
      <c r="C839" s="3" t="s">
        <v>1705</v>
      </c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51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  <c r="AA839" s="52"/>
      <c r="AB839" s="53"/>
      <c r="AC839" s="53">
        <f>SUM(AC18:AC838)</f>
        <v>10467584.429999974</v>
      </c>
      <c r="AD839" s="54"/>
    </row>
    <row r="840" spans="1:30" x14ac:dyDescent="0.25">
      <c r="C840" s="55"/>
      <c r="D840" s="56"/>
      <c r="E840" s="56"/>
      <c r="F840" s="56"/>
      <c r="G840" s="56"/>
      <c r="H840" s="56"/>
      <c r="I840" s="56"/>
      <c r="J840" s="56"/>
      <c r="K840" s="56"/>
      <c r="L840" s="55"/>
      <c r="M840" s="55"/>
      <c r="N840" s="55"/>
      <c r="O840" s="56"/>
      <c r="P840" s="56"/>
      <c r="Q840" s="56"/>
      <c r="R840" s="56"/>
      <c r="S840" s="56"/>
      <c r="T840" s="56"/>
      <c r="U840" s="56"/>
      <c r="V840" s="56"/>
      <c r="W840" s="56"/>
      <c r="X840" s="56"/>
      <c r="Y840" s="56"/>
      <c r="Z840" s="56"/>
      <c r="AA840" s="56"/>
      <c r="AB840" s="57"/>
    </row>
    <row r="841" spans="1:30" s="58" customFormat="1" hidden="1" x14ac:dyDescent="0.25">
      <c r="B841" s="59"/>
      <c r="C841" s="59" t="s">
        <v>1706</v>
      </c>
      <c r="L841" s="59"/>
      <c r="M841" s="59"/>
      <c r="N841" s="59"/>
    </row>
    <row r="842" spans="1:30" s="58" customFormat="1" hidden="1" x14ac:dyDescent="0.25">
      <c r="B842" s="59"/>
      <c r="C842" s="60" t="s">
        <v>1707</v>
      </c>
      <c r="L842" s="59"/>
      <c r="M842" s="59"/>
      <c r="N842" s="59"/>
    </row>
    <row r="843" spans="1:30" s="58" customFormat="1" hidden="1" x14ac:dyDescent="0.25">
      <c r="B843" s="59"/>
      <c r="C843" s="60" t="s">
        <v>1708</v>
      </c>
      <c r="L843" s="59"/>
      <c r="M843" s="59"/>
      <c r="N843" s="59"/>
    </row>
    <row r="844" spans="1:30" s="58" customFormat="1" hidden="1" x14ac:dyDescent="0.25">
      <c r="B844" s="59"/>
      <c r="C844" s="60" t="s">
        <v>1709</v>
      </c>
      <c r="L844" s="59"/>
      <c r="M844" s="59"/>
      <c r="N844" s="59"/>
    </row>
    <row r="845" spans="1:30" x14ac:dyDescent="0.25">
      <c r="L845" s="61"/>
      <c r="M845" s="16"/>
      <c r="N845" s="16"/>
    </row>
    <row r="846" spans="1:30" s="62" customFormat="1" ht="15.6" x14ac:dyDescent="0.3">
      <c r="B846" s="63"/>
      <c r="C846" s="64" t="s">
        <v>1710</v>
      </c>
      <c r="D846" s="15"/>
      <c r="E846" s="15"/>
      <c r="F846" s="15"/>
      <c r="G846" s="15"/>
      <c r="H846" s="15"/>
      <c r="I846" s="15"/>
      <c r="J846" s="15"/>
      <c r="K846" s="15"/>
      <c r="L846" s="16"/>
      <c r="M846" s="16"/>
      <c r="N846" s="16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</row>
    <row r="847" spans="1:30" s="62" customFormat="1" ht="15.6" x14ac:dyDescent="0.3">
      <c r="B847" s="63"/>
      <c r="C847" s="16"/>
      <c r="D847" s="15"/>
      <c r="E847" s="15"/>
      <c r="F847" s="15"/>
      <c r="G847" s="15"/>
      <c r="H847" s="15"/>
      <c r="I847" s="15"/>
      <c r="J847" s="15"/>
      <c r="K847" s="15"/>
      <c r="L847" s="16"/>
      <c r="M847" s="16"/>
      <c r="N847" s="16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</row>
    <row r="848" spans="1:30" s="62" customFormat="1" ht="15.6" x14ac:dyDescent="0.3">
      <c r="B848" s="63"/>
      <c r="C848" s="65"/>
      <c r="D848" s="66"/>
      <c r="E848" s="66"/>
      <c r="F848" s="2" t="s">
        <v>1711</v>
      </c>
      <c r="G848" s="2"/>
      <c r="H848" s="2"/>
      <c r="I848" s="2"/>
      <c r="J848" s="2"/>
      <c r="K848" s="67"/>
      <c r="L848" s="1"/>
      <c r="M848" s="1"/>
      <c r="N848" s="1"/>
      <c r="O848" s="68"/>
      <c r="P848" s="68"/>
      <c r="Q848" s="15"/>
      <c r="R848" s="15"/>
      <c r="S848" s="15"/>
      <c r="T848" s="15"/>
      <c r="U848" s="15"/>
      <c r="V848" s="66"/>
      <c r="W848" s="66"/>
      <c r="X848" s="66"/>
      <c r="Y848" s="66"/>
      <c r="Z848" s="66"/>
      <c r="AA848" s="66"/>
      <c r="AB848" s="66"/>
      <c r="AC848" s="69"/>
    </row>
    <row r="849" spans="2:30" s="62" customFormat="1" ht="15.6" x14ac:dyDescent="0.3">
      <c r="B849" s="63"/>
      <c r="C849" s="70" t="s">
        <v>1712</v>
      </c>
      <c r="D849" s="66"/>
      <c r="E849" s="66"/>
      <c r="F849" s="72" t="s">
        <v>1713</v>
      </c>
      <c r="G849" s="72"/>
      <c r="H849" s="72"/>
      <c r="I849" s="72"/>
      <c r="J849" s="72"/>
      <c r="K849" s="15"/>
      <c r="L849" s="73" t="s">
        <v>1714</v>
      </c>
      <c r="M849" s="73"/>
      <c r="N849" s="73"/>
      <c r="O849" s="68"/>
      <c r="P849" s="68"/>
      <c r="Q849" s="15"/>
      <c r="R849" s="15"/>
      <c r="S849" s="15"/>
      <c r="T849" s="15"/>
      <c r="U849" s="15"/>
      <c r="V849" s="66"/>
      <c r="W849" s="66"/>
      <c r="X849" s="66"/>
      <c r="Y849" s="66"/>
      <c r="Z849" s="66"/>
      <c r="AA849" s="66"/>
      <c r="AB849" s="66"/>
    </row>
    <row r="850" spans="2:30" x14ac:dyDescent="0.25">
      <c r="C850" s="71"/>
      <c r="L850" s="16"/>
      <c r="M850" s="16"/>
      <c r="N850" s="16"/>
      <c r="V850" s="67"/>
      <c r="W850" s="67"/>
      <c r="X850" s="67"/>
      <c r="Y850" s="67"/>
      <c r="Z850" s="67"/>
      <c r="AA850" s="67"/>
      <c r="AB850" s="67"/>
    </row>
    <row r="851" spans="2:30" x14ac:dyDescent="0.25">
      <c r="C851" s="64" t="s">
        <v>1715</v>
      </c>
      <c r="L851" s="16"/>
      <c r="M851" s="16"/>
      <c r="N851" s="16"/>
      <c r="V851" s="67"/>
      <c r="W851" s="67"/>
      <c r="X851" s="67"/>
      <c r="Y851" s="67"/>
      <c r="Z851" s="67"/>
      <c r="AA851" s="67"/>
      <c r="AB851" s="67"/>
    </row>
    <row r="852" spans="2:30" x14ac:dyDescent="0.25">
      <c r="L852" s="16"/>
      <c r="M852" s="16"/>
      <c r="N852" s="16"/>
      <c r="V852" s="67"/>
      <c r="W852" s="67"/>
      <c r="X852" s="67"/>
      <c r="Y852" s="67"/>
      <c r="Z852" s="67"/>
      <c r="AA852" s="67"/>
      <c r="AB852" s="67"/>
    </row>
    <row r="853" spans="2:30" x14ac:dyDescent="0.25">
      <c r="C853" s="65"/>
      <c r="D853" s="66"/>
      <c r="E853" s="66"/>
      <c r="F853" s="2" t="s">
        <v>1716</v>
      </c>
      <c r="G853" s="2"/>
      <c r="H853" s="2"/>
      <c r="I853" s="2"/>
      <c r="J853" s="2"/>
      <c r="K853" s="67"/>
      <c r="L853" s="1"/>
      <c r="M853" s="1"/>
      <c r="N853" s="1"/>
      <c r="O853" s="68"/>
      <c r="P853" s="68"/>
      <c r="V853" s="66"/>
      <c r="W853" s="66"/>
      <c r="X853" s="66"/>
      <c r="Y853" s="66"/>
      <c r="Z853" s="66"/>
      <c r="AA853" s="66"/>
      <c r="AB853" s="66"/>
    </row>
    <row r="854" spans="2:30" x14ac:dyDescent="0.25">
      <c r="C854" s="70" t="s">
        <v>1712</v>
      </c>
      <c r="D854" s="66"/>
      <c r="E854" s="66"/>
      <c r="F854" s="72" t="s">
        <v>1713</v>
      </c>
      <c r="G854" s="72"/>
      <c r="H854" s="72"/>
      <c r="I854" s="72"/>
      <c r="J854" s="72"/>
      <c r="L854" s="73" t="s">
        <v>1714</v>
      </c>
      <c r="M854" s="73"/>
      <c r="N854" s="73"/>
      <c r="O854" s="68"/>
      <c r="P854" s="68"/>
      <c r="V854" s="66"/>
      <c r="W854" s="66"/>
      <c r="X854" s="66"/>
      <c r="Y854" s="66"/>
      <c r="Z854" s="66"/>
      <c r="AA854" s="66"/>
      <c r="AB854" s="66"/>
    </row>
    <row r="855" spans="2:30" x14ac:dyDescent="0.25">
      <c r="L855" s="16"/>
      <c r="M855" s="16"/>
      <c r="N855" s="16"/>
    </row>
    <row r="856" spans="2:30" x14ac:dyDescent="0.25">
      <c r="L856" s="16"/>
      <c r="M856" s="16"/>
      <c r="N856" s="16"/>
    </row>
    <row r="857" spans="2:30" x14ac:dyDescent="0.25">
      <c r="C857" s="64" t="s">
        <v>1717</v>
      </c>
      <c r="L857" s="16"/>
      <c r="M857" s="16"/>
      <c r="N857" s="16"/>
    </row>
    <row r="858" spans="2:30" x14ac:dyDescent="0.25">
      <c r="L858" s="16"/>
      <c r="M858" s="16"/>
      <c r="N858" s="16"/>
    </row>
    <row r="859" spans="2:30" x14ac:dyDescent="0.25"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</row>
    <row r="860" spans="2:30" x14ac:dyDescent="0.25">
      <c r="L860" s="16"/>
      <c r="M860" s="16"/>
      <c r="N860" s="16"/>
    </row>
    <row r="861" spans="2:30" x14ac:dyDescent="0.25">
      <c r="L861" s="16"/>
      <c r="M861" s="16"/>
      <c r="N861" s="16"/>
    </row>
    <row r="862" spans="2:30" x14ac:dyDescent="0.25">
      <c r="L862" s="16"/>
      <c r="M862" s="16"/>
      <c r="N862" s="16"/>
    </row>
    <row r="863" spans="2:30" x14ac:dyDescent="0.25">
      <c r="L863" s="16"/>
      <c r="M863" s="16"/>
      <c r="N863" s="16"/>
    </row>
    <row r="864" spans="2:30" x14ac:dyDescent="0.25">
      <c r="L864" s="16"/>
      <c r="M864" s="16"/>
      <c r="N864" s="16"/>
    </row>
    <row r="865" spans="12:14" x14ac:dyDescent="0.25">
      <c r="L865" s="16"/>
      <c r="M865" s="16"/>
      <c r="N865" s="16"/>
    </row>
    <row r="866" spans="12:14" x14ac:dyDescent="0.25">
      <c r="L866" s="16"/>
      <c r="M866" s="16"/>
      <c r="N866" s="16"/>
    </row>
    <row r="867" spans="12:14" x14ac:dyDescent="0.25">
      <c r="L867" s="16"/>
      <c r="M867" s="16"/>
      <c r="N867" s="16"/>
    </row>
    <row r="868" spans="12:14" x14ac:dyDescent="0.25">
      <c r="L868" s="16"/>
      <c r="M868" s="16"/>
      <c r="N868" s="16"/>
    </row>
    <row r="869" spans="12:14" x14ac:dyDescent="0.25">
      <c r="L869" s="16"/>
      <c r="M869" s="16"/>
      <c r="N869" s="16"/>
    </row>
    <row r="870" spans="12:14" x14ac:dyDescent="0.25">
      <c r="L870" s="16"/>
      <c r="M870" s="16"/>
      <c r="N870" s="16"/>
    </row>
    <row r="871" spans="12:14" x14ac:dyDescent="0.25">
      <c r="L871" s="16"/>
      <c r="M871" s="16"/>
      <c r="N871" s="16"/>
    </row>
    <row r="872" spans="12:14" x14ac:dyDescent="0.25">
      <c r="L872" s="16"/>
      <c r="M872" s="16"/>
      <c r="N872" s="16"/>
    </row>
    <row r="873" spans="12:14" x14ac:dyDescent="0.25">
      <c r="L873" s="16"/>
      <c r="M873" s="16"/>
      <c r="N873" s="16"/>
    </row>
    <row r="874" spans="12:14" x14ac:dyDescent="0.25">
      <c r="L874" s="16"/>
      <c r="M874" s="16"/>
      <c r="N874" s="16"/>
    </row>
    <row r="875" spans="12:14" x14ac:dyDescent="0.25">
      <c r="L875" s="16"/>
      <c r="M875" s="16"/>
      <c r="N875" s="16"/>
    </row>
    <row r="876" spans="12:14" x14ac:dyDescent="0.25">
      <c r="L876" s="16"/>
      <c r="M876" s="16"/>
      <c r="N876" s="16"/>
    </row>
    <row r="877" spans="12:14" x14ac:dyDescent="0.25">
      <c r="L877" s="16"/>
      <c r="M877" s="16"/>
      <c r="N877" s="16"/>
    </row>
    <row r="878" spans="12:14" x14ac:dyDescent="0.25">
      <c r="L878" s="16"/>
      <c r="M878" s="16"/>
      <c r="N878" s="16"/>
    </row>
    <row r="879" spans="12:14" x14ac:dyDescent="0.25">
      <c r="L879" s="16"/>
      <c r="M879" s="16"/>
      <c r="N879" s="16"/>
    </row>
    <row r="880" spans="12:14" x14ac:dyDescent="0.25">
      <c r="L880" s="16"/>
      <c r="M880" s="16"/>
      <c r="N880" s="16"/>
    </row>
    <row r="881" spans="12:14" x14ac:dyDescent="0.25">
      <c r="L881" s="16"/>
      <c r="M881" s="16"/>
      <c r="N881" s="16"/>
    </row>
    <row r="882" spans="12:14" x14ac:dyDescent="0.25">
      <c r="L882" s="16"/>
      <c r="M882" s="16"/>
      <c r="N882" s="16"/>
    </row>
    <row r="883" spans="12:14" x14ac:dyDescent="0.25">
      <c r="L883" s="16"/>
      <c r="M883" s="16"/>
      <c r="N883" s="16"/>
    </row>
    <row r="884" spans="12:14" x14ac:dyDescent="0.25">
      <c r="L884" s="16"/>
      <c r="M884" s="16"/>
      <c r="N884" s="16"/>
    </row>
    <row r="885" spans="12:14" x14ac:dyDescent="0.25">
      <c r="L885" s="16"/>
      <c r="M885" s="16"/>
      <c r="N885" s="16"/>
    </row>
    <row r="886" spans="12:14" x14ac:dyDescent="0.25">
      <c r="L886" s="16"/>
      <c r="M886" s="16"/>
      <c r="N886" s="16"/>
    </row>
    <row r="887" spans="12:14" x14ac:dyDescent="0.25">
      <c r="L887" s="16"/>
      <c r="M887" s="16"/>
      <c r="N887" s="16"/>
    </row>
    <row r="888" spans="12:14" x14ac:dyDescent="0.25">
      <c r="L888" s="16"/>
      <c r="M888" s="16"/>
      <c r="N888" s="16"/>
    </row>
    <row r="889" spans="12:14" x14ac:dyDescent="0.25">
      <c r="L889" s="16"/>
      <c r="M889" s="16"/>
      <c r="N889" s="16"/>
    </row>
    <row r="890" spans="12:14" x14ac:dyDescent="0.25">
      <c r="L890" s="16"/>
      <c r="M890" s="16"/>
      <c r="N890" s="16"/>
    </row>
    <row r="891" spans="12:14" x14ac:dyDescent="0.25">
      <c r="L891" s="16"/>
      <c r="M891" s="16"/>
      <c r="N891" s="16"/>
    </row>
    <row r="892" spans="12:14" x14ac:dyDescent="0.25">
      <c r="L892" s="16"/>
      <c r="M892" s="16"/>
      <c r="N892" s="16"/>
    </row>
    <row r="893" spans="12:14" x14ac:dyDescent="0.25">
      <c r="L893" s="16"/>
      <c r="M893" s="16"/>
      <c r="N893" s="16"/>
    </row>
    <row r="894" spans="12:14" x14ac:dyDescent="0.25">
      <c r="L894" s="16"/>
      <c r="M894" s="16"/>
      <c r="N894" s="16"/>
    </row>
    <row r="895" spans="12:14" x14ac:dyDescent="0.25">
      <c r="L895" s="16"/>
      <c r="M895" s="16"/>
      <c r="N895" s="16"/>
    </row>
    <row r="896" spans="12:14" x14ac:dyDescent="0.25">
      <c r="L896" s="16"/>
      <c r="M896" s="16"/>
      <c r="N896" s="16"/>
    </row>
    <row r="897" spans="12:14" x14ac:dyDescent="0.25">
      <c r="L897" s="16"/>
      <c r="M897" s="16"/>
      <c r="N897" s="16"/>
    </row>
    <row r="898" spans="12:14" x14ac:dyDescent="0.25">
      <c r="L898" s="16"/>
      <c r="M898" s="16"/>
      <c r="N898" s="16"/>
    </row>
    <row r="899" spans="12:14" x14ac:dyDescent="0.25">
      <c r="L899" s="16"/>
      <c r="M899" s="16"/>
      <c r="N899" s="16"/>
    </row>
    <row r="900" spans="12:14" x14ac:dyDescent="0.25">
      <c r="L900" s="16"/>
      <c r="M900" s="16"/>
      <c r="N900" s="16"/>
    </row>
    <row r="901" spans="12:14" x14ac:dyDescent="0.25">
      <c r="L901" s="16"/>
      <c r="M901" s="16"/>
      <c r="N901" s="16"/>
    </row>
    <row r="902" spans="12:14" x14ac:dyDescent="0.25">
      <c r="L902" s="16"/>
      <c r="M902" s="16"/>
      <c r="N902" s="16"/>
    </row>
    <row r="903" spans="12:14" x14ac:dyDescent="0.25">
      <c r="L903" s="16"/>
      <c r="M903" s="16"/>
      <c r="N903" s="16"/>
    </row>
    <row r="904" spans="12:14" x14ac:dyDescent="0.25">
      <c r="L904" s="16"/>
      <c r="M904" s="16"/>
      <c r="N904" s="16"/>
    </row>
    <row r="905" spans="12:14" x14ac:dyDescent="0.25">
      <c r="L905" s="16"/>
      <c r="M905" s="16"/>
      <c r="N905" s="16"/>
    </row>
    <row r="906" spans="12:14" x14ac:dyDescent="0.25">
      <c r="L906" s="16"/>
      <c r="M906" s="16"/>
      <c r="N906" s="16"/>
    </row>
    <row r="907" spans="12:14" x14ac:dyDescent="0.25">
      <c r="L907" s="16"/>
      <c r="M907" s="16"/>
      <c r="N907" s="16"/>
    </row>
    <row r="908" spans="12:14" x14ac:dyDescent="0.25">
      <c r="L908" s="16"/>
      <c r="M908" s="16"/>
      <c r="N908" s="16"/>
    </row>
    <row r="909" spans="12:14" x14ac:dyDescent="0.25">
      <c r="L909" s="16"/>
      <c r="M909" s="16"/>
      <c r="N909" s="16"/>
    </row>
    <row r="910" spans="12:14" x14ac:dyDescent="0.25">
      <c r="L910" s="16"/>
      <c r="M910" s="16"/>
      <c r="N910" s="16"/>
    </row>
    <row r="911" spans="12:14" x14ac:dyDescent="0.25">
      <c r="L911" s="16"/>
      <c r="M911" s="16"/>
      <c r="N911" s="16"/>
    </row>
    <row r="912" spans="12:14" x14ac:dyDescent="0.25">
      <c r="L912" s="16"/>
      <c r="M912" s="16"/>
      <c r="N912" s="16"/>
    </row>
    <row r="913" spans="12:14" x14ac:dyDescent="0.25">
      <c r="L913" s="16"/>
      <c r="M913" s="16"/>
      <c r="N913" s="16"/>
    </row>
    <row r="914" spans="12:14" x14ac:dyDescent="0.25">
      <c r="L914" s="16"/>
      <c r="M914" s="16"/>
      <c r="N914" s="16"/>
    </row>
    <row r="915" spans="12:14" x14ac:dyDescent="0.25">
      <c r="L915" s="16"/>
      <c r="M915" s="16"/>
      <c r="N915" s="16"/>
    </row>
    <row r="916" spans="12:14" x14ac:dyDescent="0.25">
      <c r="L916" s="16"/>
      <c r="M916" s="16"/>
      <c r="N916" s="16"/>
    </row>
    <row r="917" spans="12:14" x14ac:dyDescent="0.25">
      <c r="L917" s="16"/>
      <c r="M917" s="16"/>
      <c r="N917" s="16"/>
    </row>
    <row r="918" spans="12:14" x14ac:dyDescent="0.25">
      <c r="L918" s="16"/>
      <c r="M918" s="16"/>
      <c r="N918" s="16"/>
    </row>
    <row r="919" spans="12:14" x14ac:dyDescent="0.25">
      <c r="L919" s="16"/>
      <c r="M919" s="16"/>
      <c r="N919" s="16"/>
    </row>
    <row r="920" spans="12:14" x14ac:dyDescent="0.25">
      <c r="L920" s="16"/>
      <c r="M920" s="16"/>
      <c r="N920" s="16"/>
    </row>
    <row r="921" spans="12:14" x14ac:dyDescent="0.25">
      <c r="L921" s="16"/>
      <c r="M921" s="16"/>
      <c r="N921" s="16"/>
    </row>
    <row r="922" spans="12:14" x14ac:dyDescent="0.25">
      <c r="L922" s="16"/>
      <c r="M922" s="16"/>
      <c r="N922" s="16"/>
    </row>
    <row r="923" spans="12:14" x14ac:dyDescent="0.25">
      <c r="L923" s="16"/>
      <c r="M923" s="16"/>
      <c r="N923" s="16"/>
    </row>
    <row r="924" spans="12:14" x14ac:dyDescent="0.25">
      <c r="L924" s="16"/>
      <c r="M924" s="16"/>
      <c r="N924" s="16"/>
    </row>
    <row r="925" spans="12:14" x14ac:dyDescent="0.25">
      <c r="L925" s="16"/>
      <c r="M925" s="16"/>
      <c r="N925" s="16"/>
    </row>
    <row r="926" spans="12:14" x14ac:dyDescent="0.25">
      <c r="L926" s="16"/>
      <c r="M926" s="16"/>
      <c r="N926" s="16"/>
    </row>
    <row r="927" spans="12:14" x14ac:dyDescent="0.25">
      <c r="L927" s="16"/>
      <c r="M927" s="16"/>
      <c r="N927" s="16"/>
    </row>
    <row r="928" spans="12:14" x14ac:dyDescent="0.25">
      <c r="L928" s="16"/>
      <c r="M928" s="16"/>
      <c r="N928" s="16"/>
    </row>
    <row r="929" spans="12:14" x14ac:dyDescent="0.25">
      <c r="L929" s="16"/>
      <c r="M929" s="16"/>
      <c r="N929" s="16"/>
    </row>
    <row r="930" spans="12:14" x14ac:dyDescent="0.25">
      <c r="L930" s="16"/>
      <c r="M930" s="16"/>
      <c r="N930" s="16"/>
    </row>
    <row r="931" spans="12:14" x14ac:dyDescent="0.25">
      <c r="L931" s="16"/>
      <c r="M931" s="16"/>
      <c r="N931" s="16"/>
    </row>
    <row r="932" spans="12:14" x14ac:dyDescent="0.25">
      <c r="L932" s="16"/>
      <c r="M932" s="16"/>
      <c r="N932" s="16"/>
    </row>
    <row r="933" spans="12:14" x14ac:dyDescent="0.25">
      <c r="L933" s="16"/>
      <c r="M933" s="16"/>
      <c r="N933" s="16"/>
    </row>
    <row r="934" spans="12:14" x14ac:dyDescent="0.25">
      <c r="L934" s="16"/>
      <c r="M934" s="16"/>
      <c r="N934" s="16"/>
    </row>
    <row r="935" spans="12:14" x14ac:dyDescent="0.25">
      <c r="L935" s="16"/>
      <c r="M935" s="16"/>
      <c r="N935" s="16"/>
    </row>
    <row r="936" spans="12:14" x14ac:dyDescent="0.25">
      <c r="L936" s="16"/>
      <c r="M936" s="16"/>
      <c r="N936" s="16"/>
    </row>
    <row r="937" spans="12:14" x14ac:dyDescent="0.25">
      <c r="L937" s="16"/>
      <c r="M937" s="16"/>
      <c r="N937" s="16"/>
    </row>
    <row r="938" spans="12:14" x14ac:dyDescent="0.25">
      <c r="L938" s="16"/>
      <c r="M938" s="16"/>
      <c r="N938" s="16"/>
    </row>
    <row r="939" spans="12:14" x14ac:dyDescent="0.25">
      <c r="L939" s="16"/>
      <c r="M939" s="16"/>
      <c r="N939" s="16"/>
    </row>
    <row r="940" spans="12:14" x14ac:dyDescent="0.25">
      <c r="L940" s="16"/>
      <c r="M940" s="16"/>
      <c r="N940" s="16"/>
    </row>
    <row r="941" spans="12:14" x14ac:dyDescent="0.25">
      <c r="L941" s="16"/>
      <c r="M941" s="16"/>
      <c r="N941" s="16"/>
    </row>
    <row r="942" spans="12:14" x14ac:dyDescent="0.25">
      <c r="L942" s="16"/>
      <c r="M942" s="16"/>
      <c r="N942" s="16"/>
    </row>
    <row r="943" spans="12:14" x14ac:dyDescent="0.25">
      <c r="L943" s="16"/>
      <c r="M943" s="16"/>
      <c r="N943" s="16"/>
    </row>
    <row r="944" spans="12:14" x14ac:dyDescent="0.25">
      <c r="L944" s="16"/>
      <c r="M944" s="16"/>
      <c r="N944" s="16"/>
    </row>
    <row r="945" spans="12:14" x14ac:dyDescent="0.25">
      <c r="L945" s="16"/>
      <c r="M945" s="16"/>
      <c r="N945" s="16"/>
    </row>
    <row r="946" spans="12:14" x14ac:dyDescent="0.25">
      <c r="L946" s="16"/>
      <c r="M946" s="16"/>
      <c r="N946" s="16"/>
    </row>
    <row r="947" spans="12:14" x14ac:dyDescent="0.25">
      <c r="L947" s="16"/>
      <c r="M947" s="16"/>
      <c r="N947" s="16"/>
    </row>
    <row r="948" spans="12:14" x14ac:dyDescent="0.25">
      <c r="L948" s="16"/>
      <c r="M948" s="16"/>
      <c r="N948" s="16"/>
    </row>
    <row r="949" spans="12:14" x14ac:dyDescent="0.25">
      <c r="L949" s="16"/>
      <c r="M949" s="16"/>
      <c r="N949" s="16"/>
    </row>
  </sheetData>
  <autoFilter ref="A17:AD839"/>
  <mergeCells count="38">
    <mergeCell ref="F853:J853"/>
    <mergeCell ref="L853:N853"/>
    <mergeCell ref="F854:J854"/>
    <mergeCell ref="L854:N854"/>
    <mergeCell ref="C859:AD859"/>
    <mergeCell ref="C839:M839"/>
    <mergeCell ref="F848:J848"/>
    <mergeCell ref="L848:N848"/>
    <mergeCell ref="F849:J849"/>
    <mergeCell ref="L849:N849"/>
    <mergeCell ref="AD14:AD16"/>
    <mergeCell ref="F15:F16"/>
    <mergeCell ref="G15:G16"/>
    <mergeCell ref="H15:H16"/>
    <mergeCell ref="I15:I16"/>
    <mergeCell ref="L15:P15"/>
    <mergeCell ref="Q15:U15"/>
    <mergeCell ref="V15:Z15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E7:AC7">
      <formula1>подгруппа</formula1>
      <formula2>0</formula2>
    </dataValidation>
  </dataValidations>
  <pageMargins left="0.23611111111111099" right="0" top="0.39374999999999999" bottom="0.39374999999999999" header="0.511811023622047" footer="0.511811023622047"/>
  <pageSetup paperSize="8" scale="76" fitToHeight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39</cp:revision>
  <cp:lastPrinted>2022-09-29T05:29:00Z</cp:lastPrinted>
  <dcterms:created xsi:type="dcterms:W3CDTF">1996-10-08T23:32:33Z</dcterms:created>
  <dcterms:modified xsi:type="dcterms:W3CDTF">2023-12-12T06:34:47Z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  <property fmtid="{D5CDD505-2E9C-101B-9397-08002B2CF9AE}" pid="3" name="HyperlinksChanged">
    <vt:bool>false</vt:bool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